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C\Documents\Služba OP\PROJEKTI\BAZEN\2026\Vzdrževanje 2026\"/>
    </mc:Choice>
  </mc:AlternateContent>
  <xr:revisionPtr revIDLastSave="0" documentId="8_{26C9893C-6D2A-406F-9652-755534F6E806}" xr6:coauthVersionLast="36" xr6:coauthVersionMax="36" xr10:uidLastSave="{00000000-0000-0000-0000-000000000000}"/>
  <bookViews>
    <workbookView xWindow="0" yWindow="0" windowWidth="26445" windowHeight="14925" xr2:uid="{3029007A-1D03-4EE9-92E3-0D1A19A00C02}"/>
  </bookViews>
  <sheets>
    <sheet name="Bazenska tehnika GB.024-PZI" sheetId="1" r:id="rId1"/>
  </sheets>
  <definedNames>
    <definedName name="_xlnm.Print_Titles" localSheetId="0">'Bazenska tehnika GB.024-PZI'!$1:$4</definedName>
  </definedNames>
  <calcPr calcId="191029"/>
</workbook>
</file>

<file path=xl/calcChain.xml><?xml version="1.0" encoding="utf-8"?>
<calcChain xmlns="http://schemas.openxmlformats.org/spreadsheetml/2006/main">
  <c r="F34" i="1" l="1"/>
  <c r="F127" i="1"/>
  <c r="F436" i="1"/>
  <c r="F437" i="1"/>
  <c r="F438" i="1"/>
  <c r="F439" i="1"/>
  <c r="F440" i="1"/>
  <c r="F441" i="1"/>
  <c r="F435" i="1"/>
  <c r="F423" i="1"/>
  <c r="F425" i="1"/>
  <c r="F415" i="1"/>
  <c r="F380" i="1"/>
  <c r="F381" i="1"/>
  <c r="F382" i="1"/>
  <c r="F385" i="1"/>
  <c r="F388" i="1"/>
  <c r="F391" i="1"/>
  <c r="F394" i="1"/>
  <c r="F395" i="1"/>
  <c r="F396" i="1"/>
  <c r="F399" i="1"/>
  <c r="F400" i="1"/>
  <c r="F401" i="1"/>
  <c r="F403" i="1"/>
  <c r="F379" i="1"/>
  <c r="F311" i="1"/>
  <c r="F312" i="1"/>
  <c r="F315" i="1"/>
  <c r="F318" i="1"/>
  <c r="F319" i="1"/>
  <c r="F320" i="1"/>
  <c r="F323" i="1"/>
  <c r="F326" i="1"/>
  <c r="F327" i="1"/>
  <c r="F330" i="1"/>
  <c r="F343" i="1"/>
  <c r="F351" i="1"/>
  <c r="F355" i="1"/>
  <c r="F358" i="1"/>
  <c r="F360" i="1"/>
  <c r="F363" i="1"/>
  <c r="F364" i="1"/>
  <c r="F365" i="1"/>
  <c r="F367" i="1"/>
  <c r="F310" i="1"/>
  <c r="F296" i="1"/>
  <c r="F298" i="1"/>
  <c r="F295" i="1"/>
  <c r="F253" i="1"/>
  <c r="F256" i="1"/>
  <c r="F259" i="1"/>
  <c r="F262" i="1"/>
  <c r="F265" i="1"/>
  <c r="F266" i="1"/>
  <c r="F269" i="1"/>
  <c r="F272" i="1"/>
  <c r="F275" i="1"/>
  <c r="F277" i="1"/>
  <c r="F279" i="1"/>
  <c r="F281" i="1"/>
  <c r="F283" i="1"/>
  <c r="F250" i="1"/>
  <c r="F222" i="1"/>
  <c r="F230" i="1"/>
  <c r="F232" i="1"/>
  <c r="F234" i="1"/>
  <c r="F236" i="1"/>
  <c r="F238" i="1"/>
  <c r="F219" i="1"/>
  <c r="F202" i="1"/>
  <c r="F204" i="1"/>
  <c r="F206" i="1"/>
  <c r="F194" i="1"/>
  <c r="F173" i="1"/>
  <c r="F176" i="1"/>
  <c r="F179" i="1"/>
  <c r="F181" i="1"/>
  <c r="F183" i="1"/>
  <c r="F170" i="1"/>
  <c r="F116" i="1"/>
  <c r="F119" i="1"/>
  <c r="F120" i="1"/>
  <c r="F123" i="1"/>
  <c r="F124" i="1"/>
  <c r="F128" i="1"/>
  <c r="F131" i="1"/>
  <c r="F134" i="1"/>
  <c r="F135" i="1"/>
  <c r="F138" i="1"/>
  <c r="F139" i="1"/>
  <c r="F142" i="1"/>
  <c r="F145" i="1"/>
  <c r="F147" i="1"/>
  <c r="F150" i="1"/>
  <c r="F151" i="1"/>
  <c r="F153" i="1"/>
  <c r="F155" i="1"/>
  <c r="F157" i="1"/>
  <c r="F115" i="1"/>
  <c r="F59" i="1"/>
  <c r="F62" i="1"/>
  <c r="F63" i="1"/>
  <c r="F64" i="1"/>
  <c r="F67" i="1"/>
  <c r="F70" i="1"/>
  <c r="F73" i="1"/>
  <c r="F74" i="1"/>
  <c r="F77" i="1"/>
  <c r="F80" i="1"/>
  <c r="F81" i="1"/>
  <c r="F82" i="1"/>
  <c r="F85" i="1"/>
  <c r="F86" i="1"/>
  <c r="F87" i="1"/>
  <c r="F90" i="1"/>
  <c r="F93" i="1"/>
  <c r="F96" i="1"/>
  <c r="F97" i="1"/>
  <c r="F99" i="1"/>
  <c r="F101" i="1"/>
  <c r="F103" i="1"/>
  <c r="F56" i="1"/>
  <c r="F37" i="1"/>
  <c r="F38" i="1"/>
  <c r="F41" i="1"/>
  <c r="F42" i="1"/>
  <c r="F44" i="1"/>
  <c r="F185" i="1" l="1"/>
  <c r="F465" i="1" s="1"/>
  <c r="F159" i="1"/>
  <c r="F463" i="1" s="1"/>
  <c r="F405" i="1"/>
  <c r="F477" i="1" s="1"/>
  <c r="F285" i="1"/>
  <c r="F471" i="1" s="1"/>
  <c r="F208" i="1"/>
  <c r="F467" i="1" s="1"/>
  <c r="F300" i="1"/>
  <c r="F473" i="1" s="1"/>
  <c r="F105" i="1"/>
  <c r="F461" i="1" s="1"/>
  <c r="F240" i="1"/>
  <c r="F469" i="1" s="1"/>
  <c r="F369" i="1" l="1"/>
  <c r="F475" i="1" s="1"/>
  <c r="F427" i="1" l="1"/>
  <c r="F479" i="1" s="1"/>
  <c r="F46" i="1"/>
  <c r="F459" i="1" s="1"/>
  <c r="A34" i="1"/>
  <c r="F434" i="1" l="1"/>
  <c r="F443" i="1" s="1"/>
  <c r="A36" i="1"/>
  <c r="F481" i="1" l="1"/>
  <c r="F483" i="1" s="1"/>
  <c r="F484" i="1" s="1"/>
  <c r="F486" i="1" s="1"/>
  <c r="A40" i="1"/>
  <c r="A44" i="1" l="1"/>
  <c r="A55" i="1" l="1"/>
  <c r="A58" i="1" l="1"/>
  <c r="A61" i="1" l="1"/>
  <c r="A66" i="1" l="1"/>
  <c r="A69" i="1" l="1"/>
  <c r="A72" i="1" l="1"/>
  <c r="A76" i="1" s="1"/>
  <c r="A79" i="1" s="1"/>
  <c r="A84" i="1" l="1"/>
  <c r="A89" i="1" l="1"/>
  <c r="A92" i="1" l="1"/>
  <c r="A95" i="1" s="1"/>
  <c r="A99" i="1" l="1"/>
  <c r="A101" i="1" s="1"/>
  <c r="A103" i="1" s="1"/>
  <c r="A114" i="1" l="1"/>
  <c r="A118" i="1" l="1"/>
  <c r="A122" i="1" s="1"/>
  <c r="A126" i="1" s="1"/>
  <c r="A130" i="1" s="1"/>
  <c r="A133" i="1" s="1"/>
  <c r="A137" i="1" s="1"/>
  <c r="A141" i="1" s="1"/>
  <c r="A144" i="1" s="1"/>
  <c r="A147" i="1" l="1"/>
  <c r="A149" i="1" s="1"/>
  <c r="A153" i="1" l="1"/>
  <c r="A155" i="1" l="1"/>
  <c r="A157" i="1" l="1"/>
  <c r="A169" i="1" l="1"/>
  <c r="A172" i="1" s="1"/>
  <c r="A175" i="1" l="1"/>
  <c r="A178" i="1" s="1"/>
  <c r="A181" i="1" s="1"/>
  <c r="A183" i="1" s="1"/>
  <c r="A194" i="1" l="1"/>
  <c r="A196" i="1" s="1"/>
  <c r="A204" i="1" s="1"/>
  <c r="A206" i="1" s="1"/>
  <c r="A217" i="1" l="1"/>
  <c r="A224" i="1" s="1"/>
  <c r="A232" i="1" s="1"/>
  <c r="A234" i="1" l="1"/>
  <c r="A236" i="1" s="1"/>
  <c r="A238" i="1" s="1"/>
  <c r="A249" i="1" s="1"/>
  <c r="A252" i="1" s="1"/>
  <c r="A255" i="1" s="1"/>
  <c r="A258" i="1" l="1"/>
  <c r="A261" i="1" l="1"/>
  <c r="A264" i="1" s="1"/>
  <c r="A268" i="1" s="1"/>
  <c r="A271" i="1" s="1"/>
  <c r="A274" i="1" l="1"/>
  <c r="A277" i="1" s="1"/>
  <c r="A279" i="1" s="1"/>
  <c r="A281" i="1" l="1"/>
  <c r="A283" i="1" s="1"/>
  <c r="A294" i="1" s="1"/>
  <c r="A298" i="1" s="1"/>
  <c r="A309" i="1" l="1"/>
  <c r="A314" i="1" s="1"/>
  <c r="A317" i="1" s="1"/>
  <c r="A322" i="1" l="1"/>
  <c r="A325" i="1"/>
  <c r="A329" i="1" l="1"/>
  <c r="A332" i="1" l="1"/>
  <c r="A345" i="1" s="1"/>
  <c r="A353" i="1" s="1"/>
  <c r="A357" i="1" s="1"/>
  <c r="A360" i="1" s="1"/>
  <c r="A362" i="1" l="1"/>
  <c r="A367" i="1" s="1"/>
  <c r="A378" i="1" s="1"/>
  <c r="A384" i="1" l="1"/>
  <c r="A387" i="1" s="1"/>
  <c r="A390" i="1" s="1"/>
  <c r="A393" i="1" s="1"/>
  <c r="A398" i="1" l="1"/>
  <c r="A403" i="1" l="1"/>
  <c r="A415" i="1" s="1"/>
  <c r="A417" i="1" l="1"/>
  <c r="A425" i="1" s="1"/>
  <c r="A434" i="1" s="1"/>
  <c r="A435" i="1" s="1"/>
  <c r="A436" i="1" s="1"/>
  <c r="A437" i="1" s="1"/>
  <c r="A438" i="1" s="1"/>
  <c r="A439" i="1" s="1"/>
  <c r="A440" i="1" s="1"/>
  <c r="A441" i="1" s="1"/>
</calcChain>
</file>

<file path=xl/sharedStrings.xml><?xml version="1.0" encoding="utf-8"?>
<sst xmlns="http://schemas.openxmlformats.org/spreadsheetml/2006/main" count="441" uniqueCount="209">
  <si>
    <t>projektantski nadzor</t>
  </si>
  <si>
    <t>šolanje osebja za upravljanje z vso vgrajeno opremo za pripravo kopalne vode in vodne efekte. O šolanju je potrebno sestaviti zapisnik, ki ga morajo potrditi vse prisotne osebe</t>
  </si>
  <si>
    <t>VODNIH EFEKTOV</t>
  </si>
  <si>
    <t>22% DDV:</t>
  </si>
  <si>
    <t>VSE SKUPAJ:</t>
  </si>
  <si>
    <t>Vrednost del in opreme za pripravo bazenske vode in vodnih efektov, skupaj:</t>
  </si>
  <si>
    <t xml:space="preserve"> ● kapaciteta doziranja:  0,1 - 1,15 ml/m3 obtoka </t>
  </si>
  <si>
    <t xml:space="preserve"> ● pretok obtočne vode: 10 - 800m3/h </t>
  </si>
  <si>
    <t xml:space="preserve"> ● max. tlak:                 1,5bar</t>
  </si>
  <si>
    <t xml:space="preserve"> ● moč:                        15 W</t>
  </si>
  <si>
    <t xml:space="preserve"> ● napetost:                  1 ~ 230V </t>
  </si>
  <si>
    <t>kanister PVC, volumna 22l (originalna embalaža) skupaj z lovilno posodo</t>
  </si>
  <si>
    <t xml:space="preserve"> ● tlak:                        7 bar</t>
  </si>
  <si>
    <t xml:space="preserve"> ● napetost:                 1 ~ 230V </t>
  </si>
  <si>
    <t xml:space="preserve"> Ø 280</t>
  </si>
  <si>
    <t xml:space="preserve"> Ø 225</t>
  </si>
  <si>
    <t>koleno 90º, PVC</t>
  </si>
  <si>
    <t>koleno 45º, PVC</t>
  </si>
  <si>
    <t xml:space="preserve"> Ø 63</t>
  </si>
  <si>
    <t xml:space="preserve"> Ø 160</t>
  </si>
  <si>
    <t xml:space="preserve"> Ø 63 - 2" NN</t>
  </si>
  <si>
    <t xml:space="preserve"> Ø 280 - 225</t>
  </si>
  <si>
    <t>mehko tesneča ročna loputa za tesno zapiranje, odporna na klorirano bazensko vodo namenjena za medprirobnično vgradnjo - PN10. Ohišje iz GG 25 - prašno barvano z integriranimi prirobničnimi tesnili, disk hidrodinamične oblike z do visokega sijaja poliranimi površinami za tesnenje - 1.4408, os - 1.4104, zamenljiva manšeta - EPDM, delovni tlak max. 10bar. Posebno vzdrževanje lopute ni potrebno.</t>
  </si>
  <si>
    <t xml:space="preserve"> kabli</t>
  </si>
  <si>
    <t xml:space="preserve"> kablske police</t>
  </si>
  <si>
    <t xml:space="preserve"> fleksibilne zaščitne cevi</t>
  </si>
  <si>
    <t xml:space="preserve"> valjanec</t>
  </si>
  <si>
    <t xml:space="preserve"> razvodne doze</t>
  </si>
  <si>
    <t xml:space="preserve"> vtičnice</t>
  </si>
  <si>
    <t>ostali drobni in nespicifiran montažni material z uvodnicami in GI spojkami</t>
  </si>
  <si>
    <t>nepredvidena dela, ki se pojavijo in niso zajeta v zgornjem popisu. Nepredvidena dela mora pred izvedbo potrditi investitor in nadzor v nasprotnem se vrednosti iz te pozicje ne obračunava!</t>
  </si>
  <si>
    <t>posoda za natrijev tiosulfat iz UV stabiliziranega PE s pokrovom, priključki za polnjenje, dopolnjevanje in praznjenjem posode, merilno skalo na posodi, ročnim mešalom, ogljenim filtrom na odduhu posode, vključno z lovilno - varnostno posodo s stranskima držaloma za zavarovanje posode pred prevrnitvijo, verigo iz nerjavnega jekla 316L in ploščo za namestitev dozirnih črpalk</t>
  </si>
  <si>
    <t>tangit lepilo in razredčilo ter ostali drobni nespecificiran montažni material</t>
  </si>
  <si>
    <t>cev, PVC - 10 bar (PN 10) vključno z veznimi pušami</t>
  </si>
  <si>
    <t>cev, PVC - 6 bar (PN 6) vključno z veznimi pušami</t>
  </si>
  <si>
    <t>prosta prirobnica PVC, PN10, PVC, z INOX vijačnim in tesnilnim materialom - navojne palice niso ustrezne</t>
  </si>
  <si>
    <t>Št.:</t>
  </si>
  <si>
    <t>Opis pozicije:</t>
  </si>
  <si>
    <t>V opisih so "kot npr., enakovredno ali boljše" navedeni določeni tipi glavne opreme bazenske tehnike posameznih proizvajalcev, ki služijo izključno le kot navedba za lažje razumevanje tehničnih zahtev, ki jih morajo izpolnjevati ponujene naprave in oprema.</t>
  </si>
  <si>
    <t>Zagon posameznih naprav ali opreme lahko izvede le pooblaščeni serviser in o tem sestavi zapisnik vključno z vpisom vseh doseženih parametrov.</t>
  </si>
  <si>
    <t xml:space="preserve"> Ø 63, DN50</t>
  </si>
  <si>
    <t>Posoda:</t>
  </si>
  <si>
    <t xml:space="preserve">pretočno stikalo za vgradnjo v cevno instalacijo </t>
  </si>
  <si>
    <t xml:space="preserve">Karakteristike: </t>
  </si>
  <si>
    <t>En.:</t>
  </si>
  <si>
    <t>Kol.:</t>
  </si>
  <si>
    <t>Cena na enoto:</t>
  </si>
  <si>
    <t>Cena skupaj:</t>
  </si>
  <si>
    <t>Dobava in montaža naslednjih elementov:</t>
  </si>
  <si>
    <t>kpl</t>
  </si>
  <si>
    <t>Karakteristike:</t>
  </si>
  <si>
    <t>kos</t>
  </si>
  <si>
    <t>m</t>
  </si>
  <si>
    <t>reducirka, PVC</t>
  </si>
  <si>
    <t>OPOZORILO!</t>
  </si>
  <si>
    <t>Opomba:</t>
  </si>
  <si>
    <t>adapter, PVC</t>
  </si>
  <si>
    <t>spojka - mufna, PVC</t>
  </si>
  <si>
    <t xml:space="preserve">V kolikor se bo za pripravo ponudbe uporabljala ta excell-ova tabela si mora uporabnik sam urediti povezave za pravilno množenje, seštevanje in prenos vrednosti v posamezne celice!  </t>
  </si>
  <si>
    <t>cevna objemka - konzola PP, za PVC cevi</t>
  </si>
  <si>
    <t>krogelni ventil, PVC</t>
  </si>
  <si>
    <t>lepilni nastavek, PVC</t>
  </si>
  <si>
    <t>sesalna sonda s stikalom - rezerva - prazno</t>
  </si>
  <si>
    <t>Lovilna posoda:</t>
  </si>
  <si>
    <t>REKAPITULACIJA VREDNOSTI DEL IN OPREME ZA PRIPRAVO KOPALNE VODE IN</t>
  </si>
  <si>
    <t>%</t>
  </si>
  <si>
    <t>transportni in manipulativni stroški</t>
  </si>
  <si>
    <t>T-kos 90º, PVC</t>
  </si>
  <si>
    <t>privijalo, PVC</t>
  </si>
  <si>
    <t xml:space="preserve"> Ø 63 - 2" ZN</t>
  </si>
  <si>
    <r>
      <t xml:space="preserve"> ● priključki:                </t>
    </r>
    <r>
      <rPr>
        <sz val="10"/>
        <rFont val="Arial"/>
        <family val="2"/>
        <charset val="238"/>
      </rPr>
      <t>Ø8xØ5</t>
    </r>
  </si>
  <si>
    <t>Popis del in opreme za pripravo kopalne vode je izdelan na podlagi PZI Načrta priprave kopalne vode in vodni efekti št. GB.024 - PZI. Pred izdelavo ponudbe po spodnjih popisih je potrebno obvezno pregledati celoten PZI načrt št. GB.024-PZI, marec 2026, zatečeno stanje na objektu ter v primeru nejasnosti kontaktirati odg. projektanta načrta. V ceno je potrebno zajeti vse stroške povezane z gradnjo, to je nabavo materiala, transportne stroške, pripravljalna dela, delovne odre, prenos materiala in opreme po gradbišču, montažo, dodatek za razrez, varovanje vgrajene opreme, zavarovanja, montažne načrte in stroške morebitnih dodatnih raziskav materialov in opreme. Vgrajevati je dovoljeno le prvovrstni material z ustreznimi Izjavami o lastnostih, certifikati in atesti. Ves material je potrebno ustrezno skladiščiti, ter ga pred vgradnjo pregledati, morebitno poškodovani material takoj odstraniti iz gradbišča. Vsa dela je potrebno izvajati v skladu z navodili proizvajalcev in v pogojih, ki so predpisani za izvedbo posameznih del ter upoštevanjem vseh varnostnih ukrepov za varno delo. Dela lahko izvajajo le usposobljeni monterji s certifikati od dobaviteljev opreme, da so usposobljeni za delo z njihovimi proizvodi.</t>
  </si>
  <si>
    <t>1.1. Demontaža obstoječih elementov</t>
  </si>
  <si>
    <t>1. DEMONTAŽNA DELA</t>
  </si>
  <si>
    <t xml:space="preserve"> Ø 315</t>
  </si>
  <si>
    <t xml:space="preserve"> Ø 315   l= cca. 2m</t>
  </si>
  <si>
    <t xml:space="preserve"> Ø 315   l= cca. 3m</t>
  </si>
  <si>
    <t xml:space="preserve"> Ø 225   l= cca. 2m</t>
  </si>
  <si>
    <t>m2</t>
  </si>
  <si>
    <t xml:space="preserve">demontaža obstoječe LTŽ instalacije starega bazena v kineti pred kompenzacijskem bazenu dim.  DN150 - DN200 (cevi, fazonski kosi, zasuni, konzole,….) dolžine cca. 8m z iznosom in odvozom na trajno deponijo. </t>
  </si>
  <si>
    <t xml:space="preserve"> Ø 225   l= cca. 4m</t>
  </si>
  <si>
    <t>1.1. Demontaža obstoječih elementov, skupaj:</t>
  </si>
  <si>
    <t>2. POVEZAVA KOMP. BAZENA IN FILTRSKE KOMORE</t>
  </si>
  <si>
    <t>2.1. Vezne instalacije</t>
  </si>
  <si>
    <t xml:space="preserve"> Ø 315 - 280</t>
  </si>
  <si>
    <t xml:space="preserve"> DN250</t>
  </si>
  <si>
    <t xml:space="preserve"> DN300 l=450mm</t>
  </si>
  <si>
    <t xml:space="preserve"> Ø 400 /  Ø 314 - 323</t>
  </si>
  <si>
    <t>material za konzole iz vroče cinkanega jekla kompet s sidrnim in vijačnim materialom (kot npr. Sikla ali enakovredno oz. boljše)</t>
  </si>
  <si>
    <t xml:space="preserve">stezni obroč iz nerjavnega in EPDM materiala za vodotesno tesnjenje prehoda PVC cevi skozi AB zid z vsem potrebnim montažnim in tesnilnim materialom (kot npr. MAX Frank ali enakovredno oz. boljše) </t>
  </si>
  <si>
    <t>navezava nove PVC instalacije na obstoječo PVC instalacijo</t>
  </si>
  <si>
    <t>3. VARNOSTNI PRELIV KOMPENZACIJSKEGA  BAZENA</t>
  </si>
  <si>
    <t>3.1. Vezne instalacije</t>
  </si>
  <si>
    <t>pazljiva demontaža dela obstoječe PVC instalacije od komp. bazena do filtrske komore (cevi, fazonski kosi, lopute,…) z naknadno ponovno montažo</t>
  </si>
  <si>
    <t xml:space="preserve">pazljiva demontaža dela obstoječe PVC instalacije od komp. bazena do filtrske komore (cevi, fazonski kosi, lopute, konzole,…) na način, da bo možna poznejša navezava nove instalacije na preostanek obstoječih instalacij z iznosom in odvozom na trajno deponijjo </t>
  </si>
  <si>
    <t xml:space="preserve"> Ø 250</t>
  </si>
  <si>
    <t xml:space="preserve"> Ø 250 - 225</t>
  </si>
  <si>
    <t xml:space="preserve"> DN200</t>
  </si>
  <si>
    <t>INOX vijačni in tesnilni material - navojne palice niso ustrezne za obstoječo loputo</t>
  </si>
  <si>
    <t xml:space="preserve"> DN250 l=375mm</t>
  </si>
  <si>
    <t>2.1. Vezne instalacije, skupaj:</t>
  </si>
  <si>
    <t>3.1. Vezne instalacije, skupaj:</t>
  </si>
  <si>
    <t>4. PRELIVNA INSTALACIJA</t>
  </si>
  <si>
    <t>4.1. Vezne instalacije</t>
  </si>
  <si>
    <t>skoznik, s ploščo za tesnenje ali ekspanzijskim vodotesnim tesnilnim trakom, opeskan, za PVC cev</t>
  </si>
  <si>
    <t>4.1. Vezne instalacije, skupaj:</t>
  </si>
  <si>
    <t>Pred izvedbo pozicje obvezno izvesti sondažno vrtanje!</t>
  </si>
  <si>
    <t>5. INSTALACIJA ZA DOZIRANJE FLOKULANTA</t>
  </si>
  <si>
    <t>5.1. Instalacija za doziranje flokulanta</t>
  </si>
  <si>
    <r>
      <t xml:space="preserve">programabilni sistem za doziranje flokulanta </t>
    </r>
    <r>
      <rPr>
        <b/>
        <sz val="10"/>
        <rFont val="Arial"/>
        <family val="2"/>
        <charset val="238"/>
      </rPr>
      <t>1</t>
    </r>
    <r>
      <rPr>
        <sz val="10"/>
        <rFont val="Arial"/>
        <family val="2"/>
        <charset val="238"/>
      </rPr>
      <t xml:space="preserve"> s cevno dozirno črpalko, "display-om" s tipkami za nastavitev parametrov doziranja glede na obremenjenost bazenov s kopalci in obtočne količine posameznega filtrskega SISTEMA, sesalno garnituro, plovnim stikalom za javljanje - rezerva -  prazno in vhodom za signal, ko je filtrski sistem v varčnem načinu obratovanja. Sistem glede na vnešene parametre (obremenitev bazena in obtočna količina kopalne) samodejno izračuna in dozira ustrezno količino flokulanta. Dozirno območje flokulanta do max. 1,5 ml/m3 obtočne vode, območje pretoka bazenske vode 10 do max. 800m3/h. Sistem za doziranje flokulanta v "Plug and play" izvedbi. Dobaviti skupja s konzolo za pritrditev na steno vključno s potrebnim pritrdilnim in montažnim materialom</t>
    </r>
  </si>
  <si>
    <t>5.1. Instalacija za doziranje flokulanta, skupaj:</t>
  </si>
  <si>
    <t>zaščitna "strehica" iz nerjavnega materiala za zaščito pred kapljajočo vodo nad lokacijo vgradnje dozirne črpalke vključno z montažnim materialom</t>
  </si>
  <si>
    <t>6. NEVTRALIZACIJA ODPADNIH BAZENSKIH VOD</t>
  </si>
  <si>
    <t>6.1. Nevtralizacija odpadnih bazenskih vod</t>
  </si>
  <si>
    <t xml:space="preserve"> 60l (dim. Ø410 x 590mm)   NEVTRALNE barve</t>
  </si>
  <si>
    <t xml:space="preserve"> 100l (dim. Ø680 x 270mm)  NEVTRALNE  barve</t>
  </si>
  <si>
    <t xml:space="preserve"> ● kapaciteta doziranja: 0-13 l/h</t>
  </si>
  <si>
    <t xml:space="preserve"> ● moč:                       30 W</t>
  </si>
  <si>
    <t>inštalacija iz PE cevi Ø8/5mm (vgrajena v zaščitne PVC cevi ustreznega premera in nosilnim materialom) za doziranje kemikalij iz posod do spoja cevi za pranje in varnostnega preliva vključno z ventilom, nepovratnim ventilom s potopno cevjo in samočistilnim dozirnim mestom, ter sedlom za montažo v cev</t>
  </si>
  <si>
    <t>inštalacija iz PE cevi Ø6/4mmv zaščitni cevi Ø25 z nosilnim materialom za doziranje flokulanta od kanistra do priključka na povezovalni cevi za isztopom iz komp. bazena vključno z ventilom, nepovratnim ventilov s potopno cevjo in cevnim odcepom za montažo v cev</t>
  </si>
  <si>
    <t>6.1. Nevtralizacija odpadnih bazenskih vod, skupaj:</t>
  </si>
  <si>
    <t>7. DOPOLNJEVANJE VODE</t>
  </si>
  <si>
    <t>7.1. Dopolnjevanje vode</t>
  </si>
  <si>
    <t xml:space="preserve"> Ø 125 /  Ø 55 - 64</t>
  </si>
  <si>
    <t xml:space="preserve"> DN50</t>
  </si>
  <si>
    <t>plovni ventil iz nerjavnega materiala 1.4404 ali boljše za navojno vgradnjo, tlačna stopnja 12bar, vključno z montažnim in tesnilnim materialom</t>
  </si>
  <si>
    <t>navezava nove PVC instalacije na obstoječi dovod vode iz PVC instalacije vključno z navrtno objemko DN80</t>
  </si>
  <si>
    <t>PVC pipica DN15 s cevnimi odcepi ustreznih dimenzij za popolno izpraznitev instalacije vključno s potrebnim montažnim in tesnilnim materialom</t>
  </si>
  <si>
    <t>7.1. Dopolnjevanje vode, skupaj:</t>
  </si>
  <si>
    <t xml:space="preserve"> Ø 225 - 50m bazen</t>
  </si>
  <si>
    <t xml:space="preserve"> Ø 75 - otroški bazen</t>
  </si>
  <si>
    <t>8.1. Meritev pretoka do posameznega bazena</t>
  </si>
  <si>
    <t>8. MERITEV PRETOKA DO POSAMEZNEGA BAZENA</t>
  </si>
  <si>
    <t>8.1. Meritev petoka do posameznega bazena, skupaj:</t>
  </si>
  <si>
    <t>9. PREZRAČEVANJE</t>
  </si>
  <si>
    <t>9.1. Prezračevanje</t>
  </si>
  <si>
    <t>cev, PVC - UK (SN 4) vključno z veznimi pušami</t>
  </si>
  <si>
    <t xml:space="preserve"> Ø 200</t>
  </si>
  <si>
    <t xml:space="preserve"> Ø 125</t>
  </si>
  <si>
    <t>T-kos 45º, PVC - UK</t>
  </si>
  <si>
    <t xml:space="preserve"> Ø 200 -  Ø 160</t>
  </si>
  <si>
    <t>koleno 90º, PVC - UK</t>
  </si>
  <si>
    <t xml:space="preserve"> Ø 200  -  Ø 160</t>
  </si>
  <si>
    <t>koleno 45º, PVC - UK</t>
  </si>
  <si>
    <t xml:space="preserve"> Ø 160 -  Ø 125</t>
  </si>
  <si>
    <t xml:space="preserve">Karakteristike:             </t>
  </si>
  <si>
    <t xml:space="preserve"> ● napetost:                  1 ~ 230 V </t>
  </si>
  <si>
    <t xml:space="preserve"> ● faza:                         1 ~ </t>
  </si>
  <si>
    <t>cevni ventilator uravnotežen v skladu z DIN ISO 1940, ohišje iz korozijsko odpornega materiala PPGF30 , razred zaščite IP44, tip motorja asinhronski tri stopenjski, max. temperatura zraka 60C, vključno z vsem potrebnim montažnim materialom, ter izvedbo priklopa na elekrično omrežje</t>
  </si>
  <si>
    <t xml:space="preserve"> ● moč elektromotorja:    46 W</t>
  </si>
  <si>
    <t xml:space="preserve"> ● priključni tok:             0,3 A</t>
  </si>
  <si>
    <t xml:space="preserve"> ● moč:                         45 W</t>
  </si>
  <si>
    <t>(kot npr. RUCK ETAMASTER 01P EM 160 E2M 01 ali enakovredno oz. boljše)</t>
  </si>
  <si>
    <t>(kot npr. RUCK MTS 10 ali enakovredno oz. boljše)</t>
  </si>
  <si>
    <t xml:space="preserve">  </t>
  </si>
  <si>
    <t>(kot npr. Systemair BALANCE-E -...- SW ali enakovredno oz. boljše)</t>
  </si>
  <si>
    <t>tristopenjsko stikalo za zgoraj opisan ventilator, za nadometno vgradnjo, razred zaščite IP44 vključno z vsem potrebnim montažnim materialom ter priklopom na električno omrežje</t>
  </si>
  <si>
    <t>okrogli odvodni difuzor iz recikliranega polipropilena z aerodinamično oblikovanim stožcem ventila za nastavitev željene količine pretoka zraka, vključno z vsem potrebnim pritrdilnim in montažnim materialom</t>
  </si>
  <si>
    <t>zaščitna mreža SG .. 01 iz pocinkane žice za ventilatorje in spiro kanale, vključno z vsem potrebnim pritrdilnim in montažnim materialom</t>
  </si>
  <si>
    <t>okrogli stolpni prezračevalnik iz cevastega ohišja, prirobnice, lamel, zaključne kape z mrežico proti mrčesu na odduhu kompenzacijskega bazena iz nerjavnega materiala AIS316 za cev Ø200, vključno s sidrnim in pritrdilnim materialom. Oblika po izboru arhitekta.</t>
  </si>
  <si>
    <t xml:space="preserve"> ● tristopenjsko stikalo vrtlajev</t>
  </si>
  <si>
    <t>9.1. Prezračevanje, skupaj:</t>
  </si>
  <si>
    <t>10. GRADBENA DELA</t>
  </si>
  <si>
    <t xml:space="preserve"> Ø 400</t>
  </si>
  <si>
    <t>kronsko vrtanje lukenj v AB stene debeline do 30cm</t>
  </si>
  <si>
    <t>izvedba povečanega preboja v AB steni na lokaciji obstoječega prehoda cevi 225 v filtrsko komoro za cev</t>
  </si>
  <si>
    <t>rezanje, rušenje in odvoz obstoječega tlaka na obbazenski površini do spodnje nosilne AB plošče na mestu vgradnje nove prelivne</t>
  </si>
  <si>
    <t xml:space="preserve"> 500 x 500mm </t>
  </si>
  <si>
    <t>sanacija obstoječih vodotesnih prebojev skozi AB konstrukcijo kompenzacijskega bazena  (npr. SIKA ali enkovredno oz. boljše) za cevi</t>
  </si>
  <si>
    <t xml:space="preserve"> Ø 110</t>
  </si>
  <si>
    <t>popravilo porušenega tlaka na obstoječi obbazenski ploščadi na lokaciji vgradnje noverpelivne cevi v enaki sestavi kot obstoječe</t>
  </si>
  <si>
    <t xml:space="preserve">kronsko vrtanje lukenj v AB stene debeline do 150cm pod kotom </t>
  </si>
  <si>
    <t>10.1. Gradbena dela, skupaj:</t>
  </si>
  <si>
    <t>11. ELEKTRO OMARA</t>
  </si>
  <si>
    <t>STIKALNI blok</t>
  </si>
  <si>
    <t>kp</t>
  </si>
  <si>
    <t>elektroinstalacijski material vključno s priklopom naprav oz. ozičenje posameznih elementov za pripravo kopalne vode in vodne efekte do dolžine 10m po posamezni napravi: čraplka za doziranje flokulanta, črpalka za ventralizacijo, pretočno stikalo in ventilator s tristopenjskim stikalom</t>
  </si>
  <si>
    <t>zagon vseh naprav in opreme s strani pooblaščenih serviserjev, nastavitve  in uravnavanje v času poizkusnega zagona</t>
  </si>
  <si>
    <t>izdelava potrebne dokumentacije za predajo investitorju s potrebnimi izjavami o lastnostih</t>
  </si>
  <si>
    <t>pregled tesnjenja spojev in prehodov cevi skozi AB konstrukcijo</t>
  </si>
  <si>
    <t>11.1. Elektro oprema</t>
  </si>
  <si>
    <t>11.1. Elektro oprema, skupaj:</t>
  </si>
  <si>
    <t>12. SPLOŠNO</t>
  </si>
  <si>
    <t>12.1. Splošno</t>
  </si>
  <si>
    <t>izdelava navodil, tehnološke sheme obratovanja in označitev opreme za pripravo kopalne vode ter smeri pretokov kopalne vode - samo za vgrajeno opremo!</t>
  </si>
  <si>
    <t>12.1. Splošno, skupaj:</t>
  </si>
  <si>
    <t>1.1. Demontažna dela</t>
  </si>
  <si>
    <t>1. DEMONTAŽA DELA</t>
  </si>
  <si>
    <t>2. POVEZAVA KOMPENZACISJKEGA BAZENA IN FILTRSKE KOMORE</t>
  </si>
  <si>
    <t>3. VARNOSTNI PRELIV KOMPENZACISJKEGA BAZENA</t>
  </si>
  <si>
    <t>6.1. Navtralizacija odpadnih bazenskih vod</t>
  </si>
  <si>
    <t>9. Prezračevanje</t>
  </si>
  <si>
    <t>10.1. Gradbena dela</t>
  </si>
  <si>
    <t xml:space="preserve"> ● delovni tlak:               125 Pa</t>
  </si>
  <si>
    <t xml:space="preserve"> ● pretok zraka:             450 m3/h       (max. 600 m3/h)</t>
  </si>
  <si>
    <t xml:space="preserve"> ● število vrtljajev:           2.730 min-1</t>
  </si>
  <si>
    <t xml:space="preserve"> ● napetost:                   1 ~ 230 V </t>
  </si>
  <si>
    <t xml:space="preserve"> ● velikost:                     289 x 204 x 239 mm</t>
  </si>
  <si>
    <t xml:space="preserve"> ● prikljućek:                  Ø  159 mm</t>
  </si>
  <si>
    <t>vodotesno tesnjenje novih prebojev za potrebe prehoda cevi skozi AB konstrukcije z vodotesnimi nabrekajočimi trakovi, epoksi malto, vodotesnimi premazi vse skladno s tehničnimi zahtevami proizvajalca tesnilnega sistema (npr. SIKA ali enkovredno oz. boljše) za cevi</t>
  </si>
  <si>
    <t xml:space="preserve">V cenah posameznih postavk je potrebno upoštevati, da se dela izvajajo v obstoječih prostorih, kjer je prostor omejen, delo pa oteženo. Prav tako je potrebno pri izvajanju del ščititi že vgrajene naprave in opremo. </t>
  </si>
  <si>
    <t>baterijski merilnik pretoka bazenske vode za vradnjo v cevno instalacijo vključno z ločenim večbarvnim LCD monitorjem za prikaz trenutnega pretoka, skupnega pretoka, hitrosti medija (min. 0,05m/s max 10m/s) ter kontrolnimi tipkami - prikazovalnik namenje za vgradnjo na steno. Merilnik pretoka napajan z 3,6V litijevo baterijo z nominalno življensko dobo 5 let. Ohišje merilnika ABS, silikonska tesnila, zaščita IP65, temp. območje delovanja -5 do +60°C, rel. vlaga 0-95% (brez kondenza). Skupaj z merilcem pretoka je potrebno dobaviti tudi navrtno objemko z vsem potrebnim materialom za montažo merilnika na cevno instalacijo (kot npr. FLS M9.20.W1 ali enakovredno oz. boljše).</t>
  </si>
  <si>
    <t>reducirka, PVC - UK</t>
  </si>
  <si>
    <t>spojka - mufna, PVC - UK</t>
  </si>
  <si>
    <t xml:space="preserve"> Ø 280 - 250</t>
  </si>
  <si>
    <t>Pazljiva demontaža obstoječe elektroomare ter vgrajenih elementov, ki se ponovno vgradijo v novo elektro omaro. Dobava nove elektroomare v nerjavni izvedbi dim. cca 800x1000x250 s premontažo obstoječih elementov ter vgradnjo vseh potrebnih tipskih elementov za delovanje novo predvidenih strojnih naprav za pripravo kopalne vode, črpalka za flokulacijo, črpalka za nevtralizacijo, pretočno stikalo in ventilator prezračevanje strojnice, vključno z izvedbo potrebnih meritev - NPK za zahtevne objekte. Vse obstoječe naprave delujejo enako kot dosedaj. Pri prestavitvi obstoječih elementov je potrebno pregledati vse obstoječe elemente ter izvesti odklop in ponovni priklop vseh elementov v sami elektroomari.</t>
  </si>
  <si>
    <t>grobo čiščenje prostora kinete, kjer se je demontirala obstoječa instalacija</t>
  </si>
  <si>
    <t xml:space="preserve">statično cevno mešalo iz PVC materiala z mešalnimi spiralami nameščenimi po notranjem obodu cevi za učinkovito mešanje doziranega medija v tok vode ob minimalnem tlačnem padcu, max. dovoljen padec 3mbar. Mešalo je predvideno za medprirobnično vgradnjo, z INOX vijačnim in tesnilnim materilom - navojne palice niso ustrezne (kot. npr. SEWEC MIX ali enakovredno oz boljše). </t>
  </si>
  <si>
    <r>
      <t>mebranska dozirna črpalka</t>
    </r>
    <r>
      <rPr>
        <b/>
        <sz val="10"/>
        <rFont val="Arial"/>
        <family val="2"/>
      </rPr>
      <t xml:space="preserve"> 2</t>
    </r>
    <r>
      <rPr>
        <sz val="10"/>
        <rFont val="Arial"/>
        <family val="2"/>
        <charset val="238"/>
      </rPr>
      <t xml:space="preserve"> v robustni izvedbi za doziranje natrijevega tiosulfata z brezstopenjsko nastavitvijo hoda, s stikalom za vklop-izklop, s prezračevalno PVC dozirno glavo, nivojsko elektroniko, integrirano meritvijo tlaka, prepoznavanjem poškodb na dozirni instalaciji - varnostni izklop. Ohišje črpalke iz ojačanega umetnega materiala za popolno zaščito proti koroziji, žaščita IP65, s konzolo za pritrditev na zid vključno s pritrdilnim in montažnim materialom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</si>
</sst>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quot;.&quot;"/>
    <numFmt numFmtId="166" formatCode="_(* #,##0.00_);_(* \(#,##0.00\);_(* &quot;-&quot;??_);_(@_)"/>
    <numFmt numFmtId="167" formatCode="#,##0.00_ ;\-#,##0.00\ "/>
  </numFmts>
  <fonts count="39" x14ac:knownFonts="1">
    <font>
      <sz val="10"/>
      <name val="Arial"/>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b/>
      <sz val="11"/>
      <color indexed="8"/>
      <name val="Calibri"/>
      <family val="2"/>
      <charset val="238"/>
    </font>
    <font>
      <sz val="10"/>
      <name val="Arial CE"/>
      <charset val="238"/>
    </font>
    <font>
      <u/>
      <sz val="10"/>
      <name val="Arial"/>
      <family val="2"/>
      <charset val="238"/>
    </font>
    <font>
      <i/>
      <sz val="11"/>
      <name val="Arial CE"/>
      <charset val="238"/>
    </font>
    <font>
      <i/>
      <sz val="14"/>
      <color indexed="57"/>
      <name val="Arial"/>
      <family val="2"/>
      <charset val="238"/>
    </font>
    <font>
      <i/>
      <sz val="10"/>
      <name val="Arial CE"/>
      <charset val="238"/>
    </font>
    <font>
      <b/>
      <sz val="10"/>
      <name val="Arial CE"/>
      <family val="2"/>
      <charset val="238"/>
    </font>
    <font>
      <b/>
      <u/>
      <sz val="10"/>
      <name val="Arial CE"/>
      <family val="2"/>
      <charset val="238"/>
    </font>
    <font>
      <b/>
      <sz val="10"/>
      <name val="Arial"/>
      <family val="2"/>
      <charset val="238"/>
    </font>
    <font>
      <sz val="8"/>
      <name val="Arial"/>
      <family val="2"/>
      <charset val="238"/>
    </font>
    <font>
      <sz val="10"/>
      <name val="Arial"/>
      <family val="2"/>
      <charset val="238"/>
    </font>
    <font>
      <sz val="10"/>
      <name val="Arial CE"/>
    </font>
    <font>
      <b/>
      <sz val="10"/>
      <name val="Arial CE"/>
      <charset val="238"/>
    </font>
    <font>
      <sz val="10"/>
      <name val="Arial Narrow"/>
      <family val="2"/>
      <charset val="238"/>
    </font>
    <font>
      <i/>
      <sz val="10"/>
      <name val="Arial"/>
      <family val="2"/>
      <charset val="238"/>
    </font>
    <font>
      <i/>
      <sz val="10"/>
      <name val="Arial"/>
      <family val="2"/>
      <charset val="238"/>
    </font>
    <font>
      <b/>
      <i/>
      <sz val="10"/>
      <name val="Arial CE"/>
      <family val="2"/>
      <charset val="238"/>
    </font>
    <font>
      <b/>
      <i/>
      <sz val="11"/>
      <name val="Arial"/>
      <family val="2"/>
      <charset val="238"/>
    </font>
    <font>
      <sz val="10"/>
      <name val="Arial"/>
      <family val="2"/>
    </font>
    <font>
      <sz val="10"/>
      <color rgb="FFFF000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double">
        <color indexed="64"/>
      </bottom>
      <diagonal/>
    </border>
  </borders>
  <cellStyleXfs count="8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4" borderId="0" applyNumberFormat="0" applyBorder="0" applyAlignment="0" applyProtection="0"/>
    <xf numFmtId="0" fontId="8" fillId="0" borderId="0" applyNumberFormat="0" applyFill="0" applyBorder="0" applyAlignment="0" applyProtection="0"/>
    <xf numFmtId="0" fontId="7"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20" borderId="6" applyNumberFormat="0" applyAlignment="0" applyProtection="0"/>
    <xf numFmtId="0" fontId="14" fillId="0" borderId="7" applyNumberFormat="0" applyFill="0" applyAlignment="0" applyProtection="0"/>
    <xf numFmtId="0" fontId="15"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 fillId="23" borderId="8" applyNumberFormat="0" applyFont="0" applyAlignment="0" applyProtection="0"/>
    <xf numFmtId="0" fontId="1" fillId="23" borderId="8" applyNumberFormat="0" applyFont="0" applyAlignment="0" applyProtection="0"/>
    <xf numFmtId="0" fontId="17" fillId="0" borderId="0" applyNumberFormat="0" applyFill="0" applyBorder="0" applyAlignment="0" applyProtection="0"/>
    <xf numFmtId="0" fontId="13" fillId="20" borderId="6" applyNumberFormat="0" applyAlignment="0" applyProtection="0"/>
    <xf numFmtId="0" fontId="8"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14" fillId="0" borderId="7" applyNumberFormat="0" applyFill="0" applyAlignment="0" applyProtection="0"/>
    <xf numFmtId="0" fontId="6" fillId="21" borderId="2" applyNumberFormat="0" applyAlignment="0" applyProtection="0"/>
    <xf numFmtId="0" fontId="5" fillId="20" borderId="1" applyNumberFormat="0" applyAlignment="0" applyProtection="0"/>
    <xf numFmtId="0" fontId="4" fillId="3" borderId="0" applyNumberFormat="0" applyBorder="0" applyAlignment="0" applyProtection="0"/>
    <xf numFmtId="0" fontId="15" fillId="0" borderId="0" applyNumberFormat="0" applyFill="0" applyBorder="0" applyAlignment="0" applyProtection="0"/>
    <xf numFmtId="0" fontId="18" fillId="0" borderId="9" applyNumberFormat="0" applyFill="0" applyAlignment="0" applyProtection="0"/>
    <xf numFmtId="164" fontId="1" fillId="0" borderId="0" applyFont="0" applyFill="0" applyBorder="0" applyAlignment="0" applyProtection="0"/>
    <xf numFmtId="166" fontId="29" fillId="0" borderId="0" applyFont="0" applyFill="0" applyBorder="0" applyAlignment="0" applyProtection="0"/>
    <xf numFmtId="0" fontId="12" fillId="7" borderId="1" applyNumberFormat="0" applyAlignment="0" applyProtection="0"/>
    <xf numFmtId="0" fontId="18" fillId="0" borderId="9" applyNumberFormat="0" applyFill="0" applyAlignment="0" applyProtection="0"/>
    <xf numFmtId="0" fontId="17" fillId="0" borderId="0" applyNumberFormat="0" applyFill="0" applyBorder="0" applyAlignment="0" applyProtection="0"/>
  </cellStyleXfs>
  <cellXfs count="121">
    <xf numFmtId="0" fontId="0" fillId="0" borderId="0" xfId="0"/>
    <xf numFmtId="0" fontId="20" fillId="0" borderId="0" xfId="0" applyFont="1"/>
    <xf numFmtId="0" fontId="25" fillId="0" borderId="0" xfId="0" applyFont="1"/>
    <xf numFmtId="0" fontId="24" fillId="0" borderId="0" xfId="0" applyFont="1"/>
    <xf numFmtId="0" fontId="0" fillId="0" borderId="0" xfId="0" applyAlignment="1">
      <alignment wrapText="1"/>
    </xf>
    <xf numFmtId="167" fontId="1" fillId="0" borderId="0" xfId="80" applyNumberFormat="1" applyFont="1" applyAlignment="1" applyProtection="1">
      <alignment horizontal="center"/>
    </xf>
    <xf numFmtId="167" fontId="23" fillId="0" borderId="12" xfId="80" applyNumberFormat="1" applyFont="1" applyBorder="1" applyAlignment="1" applyProtection="1">
      <alignment horizontal="center" vertical="center"/>
    </xf>
    <xf numFmtId="167" fontId="1" fillId="0" borderId="10" xfId="80" applyNumberFormat="1" applyFont="1" applyBorder="1" applyAlignment="1" applyProtection="1">
      <alignment horizontal="center"/>
    </xf>
    <xf numFmtId="167" fontId="23" fillId="0" borderId="21" xfId="80" applyNumberFormat="1" applyFont="1" applyBorder="1" applyAlignment="1" applyProtection="1">
      <alignment horizontal="center" vertical="center"/>
    </xf>
    <xf numFmtId="0" fontId="0" fillId="0" borderId="0" xfId="0" applyAlignment="1">
      <alignment vertical="top" wrapText="1"/>
    </xf>
    <xf numFmtId="0" fontId="1" fillId="0" borderId="0" xfId="0" applyFont="1"/>
    <xf numFmtId="0" fontId="33" fillId="0" borderId="0" xfId="0" applyFont="1" applyAlignment="1" applyProtection="1">
      <alignment vertical="top"/>
    </xf>
    <xf numFmtId="0" fontId="0" fillId="0" borderId="0" xfId="0" applyAlignment="1" applyProtection="1">
      <alignment vertical="top"/>
    </xf>
    <xf numFmtId="0" fontId="19" fillId="0" borderId="0" xfId="0" applyFont="1" applyAlignment="1" applyProtection="1">
      <alignment horizontal="right"/>
    </xf>
    <xf numFmtId="0" fontId="19" fillId="0" borderId="0" xfId="0" applyFont="1" applyAlignment="1" applyProtection="1">
      <alignment horizontal="center"/>
    </xf>
    <xf numFmtId="0" fontId="21" fillId="0" borderId="10" xfId="0" applyFont="1" applyBorder="1" applyAlignment="1" applyProtection="1">
      <alignment vertical="top"/>
    </xf>
    <xf numFmtId="0" fontId="19" fillId="0" borderId="10" xfId="0" applyFont="1" applyBorder="1" applyAlignment="1" applyProtection="1">
      <alignment horizontal="right"/>
    </xf>
    <xf numFmtId="0" fontId="19" fillId="0" borderId="10" xfId="0" applyFont="1" applyBorder="1" applyAlignment="1" applyProtection="1">
      <alignment horizontal="center"/>
    </xf>
    <xf numFmtId="167" fontId="22" fillId="0" borderId="10" xfId="0" applyNumberFormat="1" applyFont="1" applyBorder="1" applyAlignment="1" applyProtection="1">
      <alignment horizontal="center"/>
    </xf>
    <xf numFmtId="0" fontId="23" fillId="0" borderId="17" xfId="0" applyFont="1" applyBorder="1" applyAlignment="1" applyProtection="1">
      <alignment horizontal="center" vertical="top"/>
    </xf>
    <xf numFmtId="0" fontId="24" fillId="0" borderId="11" xfId="0" applyFont="1" applyBorder="1" applyAlignment="1" applyProtection="1">
      <alignment vertical="top"/>
    </xf>
    <xf numFmtId="0" fontId="23" fillId="0" borderId="12" xfId="0" applyFont="1" applyBorder="1" applyAlignment="1" applyProtection="1">
      <alignment horizontal="right" vertical="center"/>
    </xf>
    <xf numFmtId="0" fontId="23" fillId="0" borderId="12" xfId="0" applyFont="1" applyBorder="1" applyAlignment="1" applyProtection="1">
      <alignment horizontal="center" vertical="center"/>
    </xf>
    <xf numFmtId="0" fontId="34" fillId="0" borderId="0" xfId="0" applyFont="1" applyAlignment="1" applyProtection="1">
      <alignment vertical="top"/>
    </xf>
    <xf numFmtId="0" fontId="24" fillId="0" borderId="0" xfId="0" applyFont="1" applyAlignment="1" applyProtection="1">
      <alignment vertical="top"/>
    </xf>
    <xf numFmtId="0" fontId="23" fillId="0" borderId="0" xfId="0" applyFont="1" applyAlignment="1" applyProtection="1">
      <alignment horizontal="right"/>
    </xf>
    <xf numFmtId="0" fontId="23" fillId="0" borderId="0" xfId="0" applyFont="1" applyAlignment="1" applyProtection="1">
      <alignment horizontal="center"/>
    </xf>
    <xf numFmtId="167" fontId="23" fillId="0" borderId="0" xfId="80" applyNumberFormat="1" applyFont="1" applyBorder="1" applyAlignment="1" applyProtection="1">
      <alignment horizontal="center"/>
    </xf>
    <xf numFmtId="0" fontId="26" fillId="0" borderId="0" xfId="0" applyFont="1" applyAlignment="1" applyProtection="1">
      <alignment horizontal="left" vertical="top"/>
    </xf>
    <xf numFmtId="0" fontId="0" fillId="0" borderId="0" xfId="0" applyAlignment="1" applyProtection="1">
      <alignment horizontal="right"/>
    </xf>
    <xf numFmtId="0" fontId="0" fillId="0" borderId="0" xfId="0" applyAlignment="1" applyProtection="1">
      <alignment horizontal="center"/>
    </xf>
    <xf numFmtId="167" fontId="0" fillId="0" borderId="0" xfId="80" applyNumberFormat="1" applyFont="1" applyAlignment="1" applyProtection="1">
      <alignment horizontal="center"/>
    </xf>
    <xf numFmtId="167" fontId="0" fillId="0" borderId="0" xfId="0" applyNumberFormat="1" applyAlignment="1" applyProtection="1">
      <alignment horizontal="center"/>
    </xf>
    <xf numFmtId="0" fontId="33" fillId="0" borderId="0" xfId="0" applyFont="1" applyAlignment="1" applyProtection="1">
      <alignment vertical="top" wrapText="1"/>
    </xf>
    <xf numFmtId="0" fontId="36" fillId="0" borderId="0" xfId="0" applyFont="1" applyAlignment="1" applyProtection="1">
      <alignment horizontal="justify" vertical="top" wrapText="1"/>
    </xf>
    <xf numFmtId="0" fontId="0" fillId="0" borderId="0" xfId="0" applyAlignment="1" applyProtection="1">
      <alignment vertical="top" wrapText="1"/>
    </xf>
    <xf numFmtId="167" fontId="0" fillId="0" borderId="0" xfId="0" applyNumberFormat="1" applyAlignment="1" applyProtection="1">
      <alignment vertical="top" wrapText="1"/>
    </xf>
    <xf numFmtId="0" fontId="0" fillId="0" borderId="0" xfId="0" applyAlignment="1" applyProtection="1">
      <alignment horizontal="justify" wrapText="1"/>
    </xf>
    <xf numFmtId="0" fontId="0" fillId="0" borderId="0" xfId="0" applyAlignment="1" applyProtection="1">
      <alignment horizontal="right" wrapText="1"/>
    </xf>
    <xf numFmtId="0" fontId="0" fillId="0" borderId="0" xfId="0" applyAlignment="1" applyProtection="1">
      <alignment horizontal="center" wrapText="1"/>
    </xf>
    <xf numFmtId="167" fontId="0" fillId="0" borderId="0" xfId="0" applyNumberFormat="1" applyAlignment="1" applyProtection="1">
      <alignment horizontal="center" wrapText="1"/>
    </xf>
    <xf numFmtId="0" fontId="0" fillId="0" borderId="0" xfId="0" applyAlignment="1" applyProtection="1">
      <alignment horizontal="justify" vertical="top" wrapText="1"/>
    </xf>
    <xf numFmtId="0" fontId="1" fillId="0" borderId="0" xfId="0" applyFont="1" applyAlignment="1" applyProtection="1">
      <alignment horizontal="justify" vertical="center" wrapText="1"/>
    </xf>
    <xf numFmtId="0" fontId="35" fillId="0" borderId="0" xfId="0" applyFont="1" applyAlignment="1" applyProtection="1">
      <alignment vertical="top"/>
    </xf>
    <xf numFmtId="0" fontId="0" fillId="0" borderId="0" xfId="0" applyProtection="1"/>
    <xf numFmtId="0" fontId="35" fillId="0" borderId="18" xfId="0" applyFont="1" applyBorder="1" applyAlignment="1" applyProtection="1">
      <alignment vertical="top"/>
    </xf>
    <xf numFmtId="0" fontId="0" fillId="0" borderId="13" xfId="0" applyBorder="1" applyProtection="1"/>
    <xf numFmtId="165" fontId="32" fillId="0" borderId="0" xfId="81" applyNumberFormat="1" applyFont="1" applyFill="1" applyBorder="1" applyAlignment="1" applyProtection="1">
      <alignment horizontal="center" vertical="top" wrapText="1"/>
    </xf>
    <xf numFmtId="0" fontId="28" fillId="0" borderId="0" xfId="0" applyFont="1" applyAlignment="1" applyProtection="1">
      <alignment horizontal="right" wrapText="1"/>
    </xf>
    <xf numFmtId="165" fontId="32" fillId="0" borderId="0" xfId="81" applyNumberFormat="1" applyFont="1" applyFill="1" applyBorder="1" applyAlignment="1" applyProtection="1">
      <alignment horizontal="center" vertical="top"/>
    </xf>
    <xf numFmtId="0" fontId="28" fillId="0" borderId="0" xfId="0" applyFont="1" applyAlignment="1" applyProtection="1">
      <alignment vertical="top"/>
    </xf>
    <xf numFmtId="0" fontId="1" fillId="0" borderId="10" xfId="0" applyFont="1" applyBorder="1" applyAlignment="1" applyProtection="1">
      <alignment horizontal="justify" vertical="top" wrapText="1"/>
    </xf>
    <xf numFmtId="0" fontId="28" fillId="0" borderId="10" xfId="0" applyFont="1" applyBorder="1" applyAlignment="1" applyProtection="1">
      <alignment horizontal="right"/>
    </xf>
    <xf numFmtId="0" fontId="28" fillId="0" borderId="10" xfId="0" applyFont="1" applyBorder="1" applyAlignment="1" applyProtection="1">
      <alignment horizontal="center"/>
    </xf>
    <xf numFmtId="167" fontId="0" fillId="0" borderId="10" xfId="0" applyNumberFormat="1" applyBorder="1" applyAlignment="1" applyProtection="1">
      <alignment horizontal="center" wrapText="1"/>
    </xf>
    <xf numFmtId="0" fontId="30" fillId="0" borderId="14" xfId="0" applyFont="1" applyBorder="1" applyAlignment="1" applyProtection="1">
      <alignment vertical="top"/>
    </xf>
    <xf numFmtId="0" fontId="0" fillId="0" borderId="14" xfId="0" applyBorder="1" applyAlignment="1" applyProtection="1">
      <alignment horizontal="right"/>
    </xf>
    <xf numFmtId="0" fontId="0" fillId="0" borderId="14" xfId="0" applyBorder="1" applyAlignment="1" applyProtection="1">
      <alignment horizontal="center"/>
    </xf>
    <xf numFmtId="167" fontId="26" fillId="0" borderId="14" xfId="0" applyNumberFormat="1" applyFont="1" applyBorder="1" applyAlignment="1" applyProtection="1">
      <alignment horizontal="center"/>
    </xf>
    <xf numFmtId="0" fontId="1" fillId="0" borderId="0" xfId="0" applyFont="1" applyAlignment="1" applyProtection="1">
      <alignment horizontal="justify" vertical="top" wrapText="1"/>
    </xf>
    <xf numFmtId="0" fontId="28" fillId="0" borderId="0" xfId="0" applyFont="1" applyAlignment="1" applyProtection="1">
      <alignment horizontal="right"/>
    </xf>
    <xf numFmtId="0" fontId="1" fillId="0" borderId="0" xfId="0" applyFont="1" applyAlignment="1" applyProtection="1">
      <alignment vertical="top"/>
    </xf>
    <xf numFmtId="0" fontId="28" fillId="0" borderId="0" xfId="0" applyFont="1" applyAlignment="1" applyProtection="1">
      <alignment horizontal="justify" vertical="top" wrapText="1"/>
    </xf>
    <xf numFmtId="0" fontId="1" fillId="0" borderId="0" xfId="0" applyFont="1" applyAlignment="1" applyProtection="1">
      <alignment horizontal="right"/>
    </xf>
    <xf numFmtId="0" fontId="0" fillId="0" borderId="10" xfId="0" applyBorder="1" applyAlignment="1" applyProtection="1">
      <alignment horizontal="justify" vertical="top" wrapText="1"/>
    </xf>
    <xf numFmtId="0" fontId="0" fillId="0" borderId="10" xfId="0" applyBorder="1" applyAlignment="1" applyProtection="1">
      <alignment horizontal="right"/>
    </xf>
    <xf numFmtId="0" fontId="0" fillId="0" borderId="10" xfId="0" applyBorder="1" applyAlignment="1" applyProtection="1">
      <alignment horizontal="center"/>
    </xf>
    <xf numFmtId="167" fontId="0" fillId="0" borderId="10" xfId="0" applyNumberFormat="1" applyBorder="1" applyAlignment="1" applyProtection="1">
      <alignment horizontal="center"/>
    </xf>
    <xf numFmtId="0" fontId="24" fillId="0" borderId="14" xfId="0" applyFont="1" applyBorder="1" applyAlignment="1" applyProtection="1">
      <alignment horizontal="left" vertical="top"/>
    </xf>
    <xf numFmtId="0" fontId="1" fillId="0" borderId="0" xfId="0" applyFont="1" applyProtection="1"/>
    <xf numFmtId="0" fontId="28" fillId="0" borderId="0" xfId="0" applyFont="1" applyAlignment="1" applyProtection="1">
      <alignment horizontal="left" vertical="top"/>
    </xf>
    <xf numFmtId="0" fontId="19" fillId="0" borderId="0" xfId="0" applyFont="1" applyAlignment="1" applyProtection="1">
      <alignment horizontal="right" wrapText="1"/>
    </xf>
    <xf numFmtId="0" fontId="19" fillId="0" borderId="0" xfId="0" applyFont="1" applyAlignment="1" applyProtection="1">
      <alignment horizontal="center" wrapText="1"/>
    </xf>
    <xf numFmtId="0" fontId="19" fillId="0" borderId="10" xfId="0" applyFont="1" applyBorder="1" applyAlignment="1" applyProtection="1">
      <alignment horizontal="right" wrapText="1"/>
    </xf>
    <xf numFmtId="0" fontId="19" fillId="0" borderId="10" xfId="0" applyFont="1" applyBorder="1" applyAlignment="1" applyProtection="1">
      <alignment horizontal="center" wrapText="1"/>
    </xf>
    <xf numFmtId="0" fontId="37" fillId="0" borderId="0" xfId="0" applyFont="1" applyAlignment="1" applyProtection="1">
      <alignment horizontal="center"/>
    </xf>
    <xf numFmtId="0" fontId="31" fillId="0" borderId="0" xfId="0" applyFont="1" applyAlignment="1" applyProtection="1">
      <alignment horizontal="right" vertical="top"/>
    </xf>
    <xf numFmtId="0" fontId="26" fillId="0" borderId="0" xfId="0" applyFont="1" applyAlignment="1" applyProtection="1">
      <alignment vertical="top"/>
    </xf>
    <xf numFmtId="0" fontId="36" fillId="0" borderId="0" xfId="0" applyFont="1" applyAlignment="1" applyProtection="1">
      <alignment horizontal="right"/>
    </xf>
    <xf numFmtId="167" fontId="0" fillId="0" borderId="0" xfId="80" applyNumberFormat="1" applyFont="1" applyBorder="1" applyAlignment="1" applyProtection="1">
      <alignment horizontal="center"/>
    </xf>
    <xf numFmtId="0" fontId="1" fillId="0" borderId="10" xfId="0" applyFont="1" applyBorder="1" applyAlignment="1" applyProtection="1">
      <alignment horizontal="right"/>
    </xf>
    <xf numFmtId="0" fontId="1" fillId="0" borderId="10" xfId="0" applyFont="1" applyBorder="1" applyAlignment="1" applyProtection="1">
      <alignment horizontal="center"/>
    </xf>
    <xf numFmtId="0" fontId="31" fillId="0" borderId="0" xfId="0" applyFont="1" applyAlignment="1" applyProtection="1">
      <alignment horizontal="justify" vertical="top" wrapText="1"/>
    </xf>
    <xf numFmtId="0" fontId="26" fillId="0" borderId="19" xfId="0" applyFont="1" applyBorder="1" applyAlignment="1" applyProtection="1">
      <alignment vertical="top"/>
    </xf>
    <xf numFmtId="0" fontId="0" fillId="0" borderId="23" xfId="0" applyBorder="1" applyProtection="1"/>
    <xf numFmtId="0" fontId="0" fillId="0" borderId="23" xfId="0" applyBorder="1" applyAlignment="1" applyProtection="1">
      <alignment horizontal="right"/>
    </xf>
    <xf numFmtId="0" fontId="0" fillId="0" borderId="23" xfId="0" applyBorder="1" applyAlignment="1" applyProtection="1">
      <alignment horizontal="center"/>
    </xf>
    <xf numFmtId="167" fontId="0" fillId="0" borderId="23" xfId="80" applyNumberFormat="1" applyFont="1" applyBorder="1" applyAlignment="1" applyProtection="1">
      <alignment horizontal="center"/>
    </xf>
    <xf numFmtId="167" fontId="0" fillId="0" borderId="15" xfId="0" applyNumberFormat="1" applyBorder="1" applyAlignment="1" applyProtection="1">
      <alignment horizontal="center"/>
    </xf>
    <xf numFmtId="0" fontId="33" fillId="0" borderId="24" xfId="0" applyFont="1" applyBorder="1" applyAlignment="1" applyProtection="1">
      <alignment vertical="top"/>
    </xf>
    <xf numFmtId="167" fontId="0" fillId="0" borderId="25" xfId="0" applyNumberFormat="1" applyBorder="1" applyAlignment="1" applyProtection="1">
      <alignment horizontal="center"/>
    </xf>
    <xf numFmtId="0" fontId="26" fillId="0" borderId="26" xfId="0" applyFont="1" applyBorder="1" applyAlignment="1" applyProtection="1">
      <alignment vertical="top"/>
    </xf>
    <xf numFmtId="0" fontId="0" fillId="0" borderId="22" xfId="0" applyBorder="1" applyProtection="1"/>
    <xf numFmtId="0" fontId="0" fillId="0" borderId="22" xfId="0" applyBorder="1" applyAlignment="1" applyProtection="1">
      <alignment horizontal="right"/>
    </xf>
    <xf numFmtId="0" fontId="0" fillId="0" borderId="22" xfId="0" applyBorder="1" applyAlignment="1" applyProtection="1">
      <alignment horizontal="center"/>
    </xf>
    <xf numFmtId="167" fontId="0" fillId="0" borderId="22" xfId="80" applyNumberFormat="1" applyFont="1" applyBorder="1" applyAlignment="1" applyProtection="1">
      <alignment horizontal="center"/>
    </xf>
    <xf numFmtId="167" fontId="0" fillId="0" borderId="27" xfId="0" applyNumberFormat="1" applyBorder="1" applyAlignment="1" applyProtection="1">
      <alignment horizontal="center"/>
    </xf>
    <xf numFmtId="0" fontId="33" fillId="0" borderId="19" xfId="0" applyFont="1" applyBorder="1" applyAlignment="1" applyProtection="1">
      <alignment vertical="top"/>
    </xf>
    <xf numFmtId="0" fontId="0" fillId="0" borderId="23" xfId="0" applyBorder="1" applyAlignment="1" applyProtection="1">
      <alignment horizontal="justify" vertical="top" wrapText="1"/>
    </xf>
    <xf numFmtId="167" fontId="26" fillId="0" borderId="0" xfId="80" applyNumberFormat="1" applyFont="1" applyBorder="1" applyAlignment="1" applyProtection="1">
      <alignment horizontal="right"/>
    </xf>
    <xf numFmtId="0" fontId="0" fillId="0" borderId="14" xfId="0" applyBorder="1" applyAlignment="1" applyProtection="1">
      <alignment horizontal="justify" vertical="top" wrapText="1"/>
    </xf>
    <xf numFmtId="167" fontId="26" fillId="0" borderId="14" xfId="80" applyNumberFormat="1" applyFont="1" applyBorder="1" applyAlignment="1" applyProtection="1">
      <alignment horizontal="right"/>
    </xf>
    <xf numFmtId="167" fontId="0" fillId="0" borderId="29" xfId="0" applyNumberFormat="1" applyBorder="1" applyAlignment="1" applyProtection="1">
      <alignment horizontal="center"/>
    </xf>
    <xf numFmtId="0" fontId="33" fillId="0" borderId="20" xfId="0" applyFont="1" applyBorder="1" applyAlignment="1" applyProtection="1">
      <alignment vertical="top"/>
    </xf>
    <xf numFmtId="0" fontId="0" fillId="0" borderId="28" xfId="0" applyBorder="1" applyAlignment="1" applyProtection="1">
      <alignment horizontal="justify" vertical="top" wrapText="1"/>
    </xf>
    <xf numFmtId="0" fontId="0" fillId="0" borderId="28" xfId="0" applyBorder="1" applyAlignment="1" applyProtection="1">
      <alignment horizontal="right"/>
    </xf>
    <xf numFmtId="0" fontId="0" fillId="0" borderId="28" xfId="0" applyBorder="1" applyAlignment="1" applyProtection="1">
      <alignment horizontal="center"/>
    </xf>
    <xf numFmtId="167" fontId="26" fillId="0" borderId="28" xfId="80" applyNumberFormat="1" applyFont="1" applyBorder="1" applyAlignment="1" applyProtection="1">
      <alignment horizontal="right"/>
    </xf>
    <xf numFmtId="167" fontId="26" fillId="0" borderId="16" xfId="0" applyNumberFormat="1" applyFont="1" applyBorder="1" applyAlignment="1" applyProtection="1">
      <alignment horizontal="center"/>
    </xf>
    <xf numFmtId="167" fontId="0" fillId="0" borderId="0" xfId="80" applyNumberFormat="1" applyFont="1" applyAlignment="1" applyProtection="1">
      <alignment vertical="top" wrapText="1"/>
      <protection locked="0"/>
    </xf>
    <xf numFmtId="167" fontId="0" fillId="0" borderId="0" xfId="80" applyNumberFormat="1" applyFont="1" applyAlignment="1" applyProtection="1">
      <alignment horizontal="center"/>
      <protection locked="0"/>
    </xf>
    <xf numFmtId="167" fontId="0" fillId="0" borderId="0" xfId="80" applyNumberFormat="1" applyFont="1" applyAlignment="1" applyProtection="1">
      <alignment horizontal="center" wrapText="1"/>
      <protection locked="0"/>
    </xf>
    <xf numFmtId="167" fontId="0" fillId="0" borderId="10" xfId="80" applyNumberFormat="1" applyFont="1" applyBorder="1" applyAlignment="1" applyProtection="1">
      <alignment horizontal="center"/>
      <protection locked="0"/>
    </xf>
    <xf numFmtId="167" fontId="0" fillId="0" borderId="14" xfId="80" applyNumberFormat="1" applyFont="1" applyBorder="1" applyAlignment="1" applyProtection="1">
      <alignment horizontal="center"/>
      <protection locked="0"/>
    </xf>
    <xf numFmtId="167" fontId="0" fillId="0" borderId="0" xfId="80" applyNumberFormat="1" applyFont="1" applyBorder="1" applyAlignment="1" applyProtection="1">
      <alignment horizontal="center" wrapText="1"/>
      <protection locked="0"/>
    </xf>
    <xf numFmtId="167" fontId="0" fillId="0" borderId="10" xfId="80" applyNumberFormat="1" applyFont="1" applyBorder="1" applyAlignment="1" applyProtection="1">
      <alignment horizontal="center" wrapText="1"/>
      <protection locked="0"/>
    </xf>
    <xf numFmtId="167" fontId="0" fillId="0" borderId="0" xfId="80" applyNumberFormat="1" applyFont="1" applyFill="1" applyAlignment="1" applyProtection="1">
      <alignment horizontal="center"/>
      <protection locked="0"/>
    </xf>
    <xf numFmtId="167" fontId="0" fillId="0" borderId="0" xfId="80" applyNumberFormat="1" applyFont="1" applyBorder="1" applyAlignment="1" applyProtection="1">
      <alignment horizontal="center"/>
      <protection locked="0"/>
    </xf>
    <xf numFmtId="167" fontId="1" fillId="0" borderId="10" xfId="80" applyNumberFormat="1" applyFont="1" applyBorder="1" applyAlignment="1" applyProtection="1">
      <alignment horizontal="center"/>
      <protection locked="0"/>
    </xf>
    <xf numFmtId="0" fontId="1" fillId="0" borderId="0" xfId="0" applyFont="1" applyAlignment="1" applyProtection="1">
      <alignment horizontal="justify" vertical="top" wrapText="1"/>
    </xf>
    <xf numFmtId="0" fontId="0" fillId="0" borderId="0" xfId="0" applyAlignment="1" applyProtection="1">
      <alignment horizontal="justify" vertical="top" wrapText="1"/>
    </xf>
  </cellXfs>
  <cellStyles count="85">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24007186-D597-4D41-85AD-400993CB0132}"/>
    <cellStyle name="20% - Accent2" xfId="8" xr:uid="{C08DDEAA-8712-4231-9F19-CC779916E4DF}"/>
    <cellStyle name="20% - Accent3" xfId="9" xr:uid="{2D964033-5DF1-4644-B62A-0C14EBC59C45}"/>
    <cellStyle name="20% - Accent4" xfId="10" xr:uid="{B5B935C3-F772-4DF2-AA5A-51658620D1B3}"/>
    <cellStyle name="20% - Accent5" xfId="11" xr:uid="{104BE43F-8B5C-46EF-B8E4-B889DC3F6508}"/>
    <cellStyle name="20% - Accent6" xfId="12" xr:uid="{5ABFAA06-1635-4FCD-8BE0-9858C02B5C9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xr:uid="{1FC2C0B8-5EBA-4214-8BE4-050255059BB8}"/>
    <cellStyle name="40% - Accent2" xfId="20" xr:uid="{3D080F14-58F0-4EAB-8E70-B0CC4609F74D}"/>
    <cellStyle name="40% - Accent3" xfId="21" xr:uid="{9076196D-CAFB-4CB8-9530-C92B09760D58}"/>
    <cellStyle name="40% - Accent4" xfId="22" xr:uid="{CEBE7AEA-B5D3-4E5A-BF95-4F8CA609FEFD}"/>
    <cellStyle name="40% - Accent5" xfId="23" xr:uid="{B36ED073-57D1-4B0A-9B64-DA569AD7B591}"/>
    <cellStyle name="40% - Accent6" xfId="24" xr:uid="{64F3960F-4E03-4646-85D6-63F303B29B0C}"/>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xr:uid="{597EDAF6-44C6-4351-8C3A-CEEFEC4C8772}"/>
    <cellStyle name="60% - Accent2" xfId="32" xr:uid="{0D4E2C3B-D252-4DCA-8BB2-73F26F9B18C6}"/>
    <cellStyle name="60% - Accent3" xfId="33" xr:uid="{4EA6FDB4-8B40-4A0E-87A4-3BB0AB5BF9EE}"/>
    <cellStyle name="60% - Accent4" xfId="34" xr:uid="{C57BAB16-2045-4847-9E83-C129E85C747B}"/>
    <cellStyle name="60% - Accent5" xfId="35" xr:uid="{AF784005-4CCA-48B1-9F6F-2121CFCD3A8D}"/>
    <cellStyle name="60% - Accent6" xfId="36" xr:uid="{3CE89B73-A4E3-44C0-9FA5-732391372F90}"/>
    <cellStyle name="Accent1" xfId="37" xr:uid="{A26AC2C4-DB66-430E-8A9C-8CB95058A321}"/>
    <cellStyle name="Accent2" xfId="38" xr:uid="{60BE908A-40C3-4BCE-8507-E94799342F94}"/>
    <cellStyle name="Accent3" xfId="39" xr:uid="{F7ABE2AB-2182-4F84-B5D6-CEB078DD3F7D}"/>
    <cellStyle name="Accent4" xfId="40" xr:uid="{1F19D1C3-91CD-4455-81B6-4A6CFB9C8EBE}"/>
    <cellStyle name="Accent5" xfId="41" xr:uid="{5FABE903-AC42-4199-823B-8FBCCA8B6FFE}"/>
    <cellStyle name="Accent6" xfId="42" xr:uid="{9E8046D2-2D14-49DE-8AC8-5EB571C092D3}"/>
    <cellStyle name="Bad" xfId="43" xr:uid="{5B9E6016-BB1A-4404-A119-839E0CF6D865}"/>
    <cellStyle name="Calculation" xfId="44" xr:uid="{287FB21C-45C4-443A-95A8-2DC8C8BD96BA}"/>
    <cellStyle name="Check Cell" xfId="45" xr:uid="{3BC3A158-874B-4869-A139-7B943F4CC0F1}"/>
    <cellStyle name="Dobro" xfId="46" builtinId="26" customBuiltin="1"/>
    <cellStyle name="Explanatory Text" xfId="47" xr:uid="{D7766B09-45BB-4C2D-ACA5-A13817C0B212}"/>
    <cellStyle name="Good" xfId="48" xr:uid="{D8C3A8C5-E76F-42ED-91A3-6CE178DE38CC}"/>
    <cellStyle name="Heading 1" xfId="49" xr:uid="{2ACB27D4-FAB9-45F3-8372-60ABC3729BC4}"/>
    <cellStyle name="Heading 2" xfId="50" xr:uid="{96B4DA6C-56F3-456E-A020-D027EACB4C8E}"/>
    <cellStyle name="Heading 3" xfId="51" xr:uid="{643F6087-30BE-435D-AA34-28B59F9E97F4}"/>
    <cellStyle name="Heading 4" xfId="52" xr:uid="{92EA2EA5-D49C-4756-B509-EB2A54166434}"/>
    <cellStyle name="Input" xfId="53" xr:uid="{D90F4351-BC38-42E6-AEB4-7735F55B9F39}"/>
    <cellStyle name="Izhod" xfId="54" builtinId="21" customBuiltin="1"/>
    <cellStyle name="Linked Cell" xfId="55" xr:uid="{EF0B02B3-B313-464A-8F0F-97C49A66448E}"/>
    <cellStyle name="Naslov" xfId="56" builtinId="15" customBuiltin="1"/>
    <cellStyle name="Naslov 1" xfId="57" builtinId="16" customBuiltin="1"/>
    <cellStyle name="Naslov 2" xfId="58" builtinId="17" customBuiltin="1"/>
    <cellStyle name="Naslov 3" xfId="59" builtinId="18" customBuiltin="1"/>
    <cellStyle name="Naslov 4" xfId="60" builtinId="19" customBuiltin="1"/>
    <cellStyle name="Navadno" xfId="0" builtinId="0"/>
    <cellStyle name="Neutral" xfId="61" xr:uid="{B00616E6-7CD7-4039-9303-F9BF603129EE}"/>
    <cellStyle name="Nevtralno" xfId="62" builtinId="28" customBuiltin="1"/>
    <cellStyle name="Note" xfId="63" xr:uid="{49B9257D-1298-43B3-95CD-3EA83BA81488}"/>
    <cellStyle name="Opomba" xfId="64" builtinId="10" customBuiltin="1"/>
    <cellStyle name="Opozorilo" xfId="65" builtinId="11" customBuiltin="1"/>
    <cellStyle name="Output" xfId="66" xr:uid="{33CB07F7-3A7D-49ED-AF83-650B1E005341}"/>
    <cellStyle name="Pojasnjevalno besedilo" xfId="67" builtinId="53" customBuiltin="1"/>
    <cellStyle name="Poudarek1" xfId="68" builtinId="29" customBuiltin="1"/>
    <cellStyle name="Poudarek2" xfId="69" builtinId="33" customBuiltin="1"/>
    <cellStyle name="Poudarek3" xfId="70" builtinId="37" customBuiltin="1"/>
    <cellStyle name="Poudarek4" xfId="71" builtinId="41" customBuiltin="1"/>
    <cellStyle name="Poudarek5" xfId="72" builtinId="45" customBuiltin="1"/>
    <cellStyle name="Poudarek6" xfId="73" builtinId="49" customBuiltin="1"/>
    <cellStyle name="Povezana celica" xfId="74" builtinId="24" customBuiltin="1"/>
    <cellStyle name="Preveri celico" xfId="75" builtinId="23" customBuiltin="1"/>
    <cellStyle name="Računanje" xfId="76" builtinId="22" customBuiltin="1"/>
    <cellStyle name="Slabo" xfId="77" builtinId="27" customBuiltin="1"/>
    <cellStyle name="Title" xfId="78" xr:uid="{7CBDA812-6ED4-4891-B9C3-2EA4D969B119}"/>
    <cellStyle name="Total" xfId="79" xr:uid="{538D6778-7C31-47B5-B1DB-96038205C7B5}"/>
    <cellStyle name="Vejica" xfId="80" builtinId="3"/>
    <cellStyle name="Vejica 2 2 3 2" xfId="81" xr:uid="{AB13EDDE-A022-4B8C-ACF4-5BD8C26110A5}"/>
    <cellStyle name="Vnos" xfId="82" builtinId="20" customBuiltin="1"/>
    <cellStyle name="Vsota" xfId="83" builtinId="25" customBuiltin="1"/>
    <cellStyle name="Warning Text" xfId="84" xr:uid="{64DDF3FE-C539-4CB1-89BB-76D11F0685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390525</xdr:colOff>
      <xdr:row>1</xdr:row>
      <xdr:rowOff>38100</xdr:rowOff>
    </xdr:from>
    <xdr:to>
      <xdr:col>5</xdr:col>
      <xdr:colOff>1019175</xdr:colOff>
      <xdr:row>1</xdr:row>
      <xdr:rowOff>219075</xdr:rowOff>
    </xdr:to>
    <xdr:pic>
      <xdr:nvPicPr>
        <xdr:cNvPr id="1026" name="Picture 2">
          <a:extLst>
            <a:ext uri="{FF2B5EF4-FFF2-40B4-BE49-F238E27FC236}">
              <a16:creationId xmlns:a16="http://schemas.microsoft.com/office/drawing/2014/main" id="{C8544159-80DE-2FE2-A4AF-B188F31B8C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5325" y="66675"/>
          <a:ext cx="1600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A1A42-306D-4454-8F50-42DBEE0AB523}">
  <dimension ref="A1:AU1305"/>
  <sheetViews>
    <sheetView tabSelected="1" view="pageBreakPreview" zoomScaleNormal="100" zoomScaleSheetLayoutView="100" workbookViewId="0">
      <pane ySplit="4" topLeftCell="A11" activePane="bottomLeft" state="frozen"/>
      <selection pane="bottomLeft" activeCell="E34" sqref="E34"/>
    </sheetView>
  </sheetViews>
  <sheetFormatPr defaultRowHeight="12.75" x14ac:dyDescent="0.2"/>
  <cols>
    <col min="1" max="1" width="4.7109375" style="11" customWidth="1"/>
    <col min="2" max="2" width="48.7109375" style="44" customWidth="1"/>
    <col min="3" max="3" width="4.140625" style="29" customWidth="1"/>
    <col min="4" max="4" width="4.140625" style="30" customWidth="1"/>
    <col min="5" max="5" width="14.5703125" style="31" customWidth="1"/>
    <col min="6" max="6" width="15.7109375" style="32" customWidth="1"/>
  </cols>
  <sheetData>
    <row r="1" spans="1:47" ht="2.25" customHeight="1" x14ac:dyDescent="0.2">
      <c r="B1" s="12"/>
      <c r="C1" s="13"/>
      <c r="D1" s="14"/>
      <c r="E1" s="5"/>
      <c r="F1" s="5"/>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7" ht="18.75" x14ac:dyDescent="0.3">
      <c r="A2" s="15"/>
      <c r="B2" s="15"/>
      <c r="C2" s="16"/>
      <c r="D2" s="17"/>
      <c r="E2" s="7"/>
      <c r="F2" s="18"/>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7" x14ac:dyDescent="0.2">
      <c r="B3" s="12"/>
      <c r="C3" s="13"/>
      <c r="D3" s="14"/>
      <c r="E3" s="5"/>
      <c r="F3" s="5"/>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7" x14ac:dyDescent="0.2">
      <c r="A4" s="19" t="s">
        <v>36</v>
      </c>
      <c r="B4" s="20" t="s">
        <v>37</v>
      </c>
      <c r="C4" s="21" t="s">
        <v>44</v>
      </c>
      <c r="D4" s="22" t="s">
        <v>45</v>
      </c>
      <c r="E4" s="8" t="s">
        <v>46</v>
      </c>
      <c r="F4" s="6" t="s">
        <v>47</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3"/>
    </row>
    <row r="5" spans="1:47" x14ac:dyDescent="0.2">
      <c r="A5" s="23"/>
      <c r="B5" s="24"/>
      <c r="C5" s="25"/>
      <c r="D5" s="26"/>
      <c r="E5" s="27"/>
      <c r="F5" s="2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3"/>
    </row>
    <row r="6" spans="1:47" x14ac:dyDescent="0.2">
      <c r="B6" s="28" t="s">
        <v>55</v>
      </c>
    </row>
    <row r="8" spans="1:47" s="9" customFormat="1" ht="284.25" customHeight="1" x14ac:dyDescent="0.2">
      <c r="A8" s="33"/>
      <c r="B8" s="34" t="s">
        <v>71</v>
      </c>
      <c r="C8" s="35"/>
      <c r="D8" s="35"/>
      <c r="E8" s="109"/>
      <c r="F8" s="36"/>
    </row>
    <row r="9" spans="1:47" x14ac:dyDescent="0.2">
      <c r="E9" s="110"/>
    </row>
    <row r="10" spans="1:47" s="4" customFormat="1" ht="38.25" x14ac:dyDescent="0.2">
      <c r="A10" s="33"/>
      <c r="B10" s="37" t="s">
        <v>39</v>
      </c>
      <c r="C10" s="38"/>
      <c r="D10" s="39"/>
      <c r="E10" s="111"/>
      <c r="F10" s="40"/>
    </row>
    <row r="11" spans="1:47" x14ac:dyDescent="0.2">
      <c r="E11" s="110"/>
    </row>
    <row r="12" spans="1:47" s="4" customFormat="1" ht="63.75" x14ac:dyDescent="0.2">
      <c r="A12" s="33"/>
      <c r="B12" s="41" t="s">
        <v>38</v>
      </c>
      <c r="C12" s="38"/>
      <c r="D12" s="39"/>
      <c r="E12" s="111"/>
      <c r="F12" s="40"/>
    </row>
    <row r="13" spans="1:47" x14ac:dyDescent="0.2">
      <c r="B13" s="41"/>
      <c r="E13" s="110"/>
    </row>
    <row r="14" spans="1:47" s="4" customFormat="1" ht="51" x14ac:dyDescent="0.2">
      <c r="A14" s="33"/>
      <c r="B14" s="41" t="s">
        <v>58</v>
      </c>
      <c r="C14" s="38"/>
      <c r="D14" s="39"/>
      <c r="E14" s="111"/>
      <c r="F14" s="40"/>
    </row>
    <row r="15" spans="1:47" x14ac:dyDescent="0.2">
      <c r="E15" s="110"/>
    </row>
    <row r="16" spans="1:47" ht="51" x14ac:dyDescent="0.2">
      <c r="B16" s="42" t="s">
        <v>200</v>
      </c>
      <c r="E16" s="110"/>
    </row>
    <row r="17" spans="1:5" x14ac:dyDescent="0.2">
      <c r="E17" s="110"/>
    </row>
    <row r="18" spans="1:5" x14ac:dyDescent="0.2">
      <c r="E18" s="110"/>
    </row>
    <row r="19" spans="1:5" x14ac:dyDescent="0.2">
      <c r="E19" s="110"/>
    </row>
    <row r="20" spans="1:5" x14ac:dyDescent="0.2">
      <c r="E20" s="110"/>
    </row>
    <row r="21" spans="1:5" x14ac:dyDescent="0.2">
      <c r="E21" s="110"/>
    </row>
    <row r="22" spans="1:5" x14ac:dyDescent="0.2">
      <c r="E22" s="110"/>
    </row>
    <row r="23" spans="1:5" x14ac:dyDescent="0.2">
      <c r="E23" s="110"/>
    </row>
    <row r="24" spans="1:5" x14ac:dyDescent="0.2">
      <c r="E24" s="110"/>
    </row>
    <row r="25" spans="1:5" x14ac:dyDescent="0.2">
      <c r="E25" s="110"/>
    </row>
    <row r="26" spans="1:5" x14ac:dyDescent="0.2">
      <c r="E26" s="110"/>
    </row>
    <row r="27" spans="1:5" x14ac:dyDescent="0.2">
      <c r="E27" s="110"/>
    </row>
    <row r="28" spans="1:5" x14ac:dyDescent="0.2">
      <c r="E28" s="110"/>
    </row>
    <row r="29" spans="1:5" ht="14.25" x14ac:dyDescent="0.2">
      <c r="A29" s="43" t="s">
        <v>73</v>
      </c>
      <c r="E29" s="110"/>
    </row>
    <row r="30" spans="1:5" ht="13.5" thickBot="1" x14ac:dyDescent="0.25">
      <c r="E30" s="110"/>
    </row>
    <row r="31" spans="1:5" ht="15" thickBot="1" x14ac:dyDescent="0.25">
      <c r="A31" s="45" t="s">
        <v>72</v>
      </c>
      <c r="B31" s="46"/>
      <c r="E31" s="110"/>
    </row>
    <row r="32" spans="1:5" x14ac:dyDescent="0.2">
      <c r="E32" s="110"/>
    </row>
    <row r="33" spans="1:6" x14ac:dyDescent="0.2">
      <c r="E33" s="110"/>
    </row>
    <row r="34" spans="1:6" s="4" customFormat="1" ht="51" x14ac:dyDescent="0.2">
      <c r="A34" s="47">
        <f>COUNT($A$2:A33)+1</f>
        <v>1</v>
      </c>
      <c r="B34" s="34" t="s">
        <v>79</v>
      </c>
      <c r="C34" s="48" t="s">
        <v>49</v>
      </c>
      <c r="D34" s="39">
        <v>1</v>
      </c>
      <c r="E34" s="111"/>
      <c r="F34" s="40">
        <f>D34*E34</f>
        <v>0</v>
      </c>
    </row>
    <row r="35" spans="1:6" x14ac:dyDescent="0.2">
      <c r="A35" s="49"/>
      <c r="B35" s="41"/>
      <c r="E35" s="110"/>
      <c r="F35" s="40"/>
    </row>
    <row r="36" spans="1:6" ht="63.75" x14ac:dyDescent="0.2">
      <c r="A36" s="49">
        <f>COUNT($A$2:A35)+1</f>
        <v>2</v>
      </c>
      <c r="B36" s="34" t="s">
        <v>94</v>
      </c>
      <c r="E36" s="110"/>
      <c r="F36" s="40"/>
    </row>
    <row r="37" spans="1:6" x14ac:dyDescent="0.2">
      <c r="A37" s="49"/>
      <c r="B37" s="50" t="s">
        <v>75</v>
      </c>
      <c r="C37" s="13" t="s">
        <v>49</v>
      </c>
      <c r="D37" s="14">
        <v>1</v>
      </c>
      <c r="E37" s="110"/>
      <c r="F37" s="40">
        <f t="shared" ref="F37:F44" si="0">D37*E37</f>
        <v>0</v>
      </c>
    </row>
    <row r="38" spans="1:6" x14ac:dyDescent="0.2">
      <c r="A38" s="49"/>
      <c r="B38" s="50" t="s">
        <v>80</v>
      </c>
      <c r="C38" s="13" t="s">
        <v>49</v>
      </c>
      <c r="D38" s="14">
        <v>1</v>
      </c>
      <c r="E38" s="110"/>
      <c r="F38" s="40">
        <f t="shared" si="0"/>
        <v>0</v>
      </c>
    </row>
    <row r="39" spans="1:6" x14ac:dyDescent="0.2">
      <c r="A39" s="49"/>
      <c r="E39" s="110"/>
      <c r="F39" s="40"/>
    </row>
    <row r="40" spans="1:6" ht="38.25" x14ac:dyDescent="0.2">
      <c r="A40" s="49">
        <f>COUNT($A$2:A39)+1</f>
        <v>3</v>
      </c>
      <c r="B40" s="34" t="s">
        <v>93</v>
      </c>
      <c r="E40" s="110"/>
      <c r="F40" s="40"/>
    </row>
    <row r="41" spans="1:6" x14ac:dyDescent="0.2">
      <c r="A41" s="49"/>
      <c r="B41" s="50" t="s">
        <v>76</v>
      </c>
      <c r="C41" s="13" t="s">
        <v>49</v>
      </c>
      <c r="D41" s="14">
        <v>1</v>
      </c>
      <c r="E41" s="110"/>
      <c r="F41" s="40">
        <f t="shared" si="0"/>
        <v>0</v>
      </c>
    </row>
    <row r="42" spans="1:6" x14ac:dyDescent="0.2">
      <c r="A42" s="49"/>
      <c r="B42" s="50" t="s">
        <v>77</v>
      </c>
      <c r="C42" s="13" t="s">
        <v>49</v>
      </c>
      <c r="D42" s="14">
        <v>1</v>
      </c>
      <c r="E42" s="110"/>
      <c r="F42" s="40">
        <f t="shared" si="0"/>
        <v>0</v>
      </c>
    </row>
    <row r="43" spans="1:6" x14ac:dyDescent="0.2">
      <c r="A43" s="49"/>
      <c r="E43" s="110"/>
      <c r="F43" s="40"/>
    </row>
    <row r="44" spans="1:6" ht="25.5" x14ac:dyDescent="0.2">
      <c r="A44" s="49">
        <f>COUNT($A$2:A43)+1</f>
        <v>4</v>
      </c>
      <c r="B44" s="51" t="s">
        <v>206</v>
      </c>
      <c r="C44" s="52" t="s">
        <v>78</v>
      </c>
      <c r="D44" s="53">
        <v>12</v>
      </c>
      <c r="E44" s="112"/>
      <c r="F44" s="54">
        <f t="shared" si="0"/>
        <v>0</v>
      </c>
    </row>
    <row r="45" spans="1:6" x14ac:dyDescent="0.2">
      <c r="A45" s="49"/>
      <c r="E45" s="110"/>
    </row>
    <row r="46" spans="1:6" ht="13.5" thickBot="1" x14ac:dyDescent="0.25">
      <c r="A46" s="49"/>
      <c r="B46" s="55" t="s">
        <v>81</v>
      </c>
      <c r="C46" s="56"/>
      <c r="D46" s="57"/>
      <c r="E46" s="113"/>
      <c r="F46" s="58">
        <f>SUM(F34:F44)</f>
        <v>0</v>
      </c>
    </row>
    <row r="47" spans="1:6" ht="13.5" thickTop="1" x14ac:dyDescent="0.2">
      <c r="A47" s="49"/>
      <c r="E47" s="110"/>
    </row>
    <row r="48" spans="1:6" x14ac:dyDescent="0.2">
      <c r="A48" s="49"/>
      <c r="B48" s="41"/>
      <c r="E48" s="110"/>
    </row>
    <row r="49" spans="1:6" ht="14.25" x14ac:dyDescent="0.2">
      <c r="A49" s="43" t="s">
        <v>82</v>
      </c>
      <c r="E49" s="110"/>
    </row>
    <row r="50" spans="1:6" ht="13.5" thickBot="1" x14ac:dyDescent="0.25">
      <c r="E50" s="110"/>
    </row>
    <row r="51" spans="1:6" ht="15" thickBot="1" x14ac:dyDescent="0.25">
      <c r="A51" s="45" t="s">
        <v>83</v>
      </c>
      <c r="B51" s="46"/>
      <c r="E51" s="110"/>
    </row>
    <row r="52" spans="1:6" x14ac:dyDescent="0.2">
      <c r="E52" s="110"/>
    </row>
    <row r="53" spans="1:6" x14ac:dyDescent="0.2">
      <c r="B53" s="44" t="s">
        <v>48</v>
      </c>
      <c r="E53" s="110"/>
    </row>
    <row r="54" spans="1:6" x14ac:dyDescent="0.2">
      <c r="A54" s="49"/>
      <c r="E54" s="110"/>
    </row>
    <row r="55" spans="1:6" ht="25.5" x14ac:dyDescent="0.2">
      <c r="A55" s="49">
        <f>COUNT($A$2:A54)+1</f>
        <v>5</v>
      </c>
      <c r="B55" s="59" t="s">
        <v>104</v>
      </c>
      <c r="E55" s="110"/>
    </row>
    <row r="56" spans="1:6" x14ac:dyDescent="0.2">
      <c r="A56" s="49"/>
      <c r="B56" s="50" t="s">
        <v>14</v>
      </c>
      <c r="C56" s="60" t="s">
        <v>51</v>
      </c>
      <c r="D56" s="14">
        <v>1</v>
      </c>
      <c r="E56" s="110"/>
      <c r="F56" s="32">
        <f>D56*E56</f>
        <v>0</v>
      </c>
    </row>
    <row r="57" spans="1:6" x14ac:dyDescent="0.2">
      <c r="A57" s="49"/>
      <c r="B57" s="50"/>
      <c r="C57" s="60"/>
      <c r="D57" s="14"/>
      <c r="E57" s="110"/>
    </row>
    <row r="58" spans="1:6" ht="51" x14ac:dyDescent="0.2">
      <c r="A58" s="49">
        <f>COUNT($A$2:A57)+1</f>
        <v>6</v>
      </c>
      <c r="B58" s="59" t="s">
        <v>89</v>
      </c>
      <c r="E58" s="110"/>
    </row>
    <row r="59" spans="1:6" x14ac:dyDescent="0.2">
      <c r="A59" s="49"/>
      <c r="B59" s="61" t="s">
        <v>87</v>
      </c>
      <c r="C59" s="60" t="s">
        <v>51</v>
      </c>
      <c r="D59" s="14">
        <v>1</v>
      </c>
      <c r="E59" s="110"/>
      <c r="F59" s="32">
        <f t="shared" ref="F59:F103" si="1">D59*E59</f>
        <v>0</v>
      </c>
    </row>
    <row r="60" spans="1:6" x14ac:dyDescent="0.2">
      <c r="A60" s="49"/>
      <c r="B60" s="50"/>
      <c r="C60" s="60"/>
      <c r="D60" s="14"/>
      <c r="E60" s="110"/>
    </row>
    <row r="61" spans="1:6" x14ac:dyDescent="0.2">
      <c r="A61" s="49">
        <f>COUNT($A$2:A60)+1</f>
        <v>7</v>
      </c>
      <c r="B61" s="62" t="s">
        <v>34</v>
      </c>
      <c r="E61" s="110"/>
    </row>
    <row r="62" spans="1:6" x14ac:dyDescent="0.2">
      <c r="A62" s="49"/>
      <c r="B62" s="50" t="s">
        <v>74</v>
      </c>
      <c r="C62" s="13" t="s">
        <v>52</v>
      </c>
      <c r="D62" s="14">
        <v>6</v>
      </c>
      <c r="E62" s="110"/>
      <c r="F62" s="32">
        <f t="shared" si="1"/>
        <v>0</v>
      </c>
    </row>
    <row r="63" spans="1:6" x14ac:dyDescent="0.2">
      <c r="A63" s="49"/>
      <c r="B63" s="50" t="s">
        <v>14</v>
      </c>
      <c r="C63" s="13" t="s">
        <v>52</v>
      </c>
      <c r="D63" s="14">
        <v>6</v>
      </c>
      <c r="E63" s="110"/>
      <c r="F63" s="32">
        <f t="shared" si="1"/>
        <v>0</v>
      </c>
    </row>
    <row r="64" spans="1:6" x14ac:dyDescent="0.2">
      <c r="A64" s="49"/>
      <c r="B64" s="50" t="s">
        <v>15</v>
      </c>
      <c r="C64" s="13" t="s">
        <v>52</v>
      </c>
      <c r="D64" s="14">
        <v>0.5</v>
      </c>
      <c r="E64" s="110"/>
      <c r="F64" s="32">
        <f t="shared" si="1"/>
        <v>0</v>
      </c>
    </row>
    <row r="65" spans="1:6" x14ac:dyDescent="0.2">
      <c r="A65" s="49"/>
      <c r="E65" s="110"/>
    </row>
    <row r="66" spans="1:6" x14ac:dyDescent="0.2">
      <c r="A66" s="49">
        <f>COUNT($A$2:A65)+1</f>
        <v>8</v>
      </c>
      <c r="B66" s="44" t="s">
        <v>67</v>
      </c>
      <c r="E66" s="110"/>
    </row>
    <row r="67" spans="1:6" x14ac:dyDescent="0.2">
      <c r="A67" s="49"/>
      <c r="B67" s="50" t="s">
        <v>14</v>
      </c>
      <c r="C67" s="13" t="s">
        <v>51</v>
      </c>
      <c r="D67" s="14">
        <v>1</v>
      </c>
      <c r="E67" s="110"/>
      <c r="F67" s="32">
        <f t="shared" si="1"/>
        <v>0</v>
      </c>
    </row>
    <row r="68" spans="1:6" x14ac:dyDescent="0.2">
      <c r="A68" s="49"/>
      <c r="E68" s="110"/>
    </row>
    <row r="69" spans="1:6" x14ac:dyDescent="0.2">
      <c r="A69" s="49">
        <f>COUNT($A$2:A66)+1</f>
        <v>9</v>
      </c>
      <c r="B69" s="44" t="s">
        <v>16</v>
      </c>
      <c r="E69" s="110"/>
    </row>
    <row r="70" spans="1:6" x14ac:dyDescent="0.2">
      <c r="A70" s="49"/>
      <c r="B70" s="50" t="s">
        <v>74</v>
      </c>
      <c r="C70" s="13" t="s">
        <v>51</v>
      </c>
      <c r="D70" s="14">
        <v>2</v>
      </c>
      <c r="E70" s="110"/>
      <c r="F70" s="32">
        <f t="shared" si="1"/>
        <v>0</v>
      </c>
    </row>
    <row r="71" spans="1:6" x14ac:dyDescent="0.2">
      <c r="A71" s="49"/>
      <c r="E71" s="110"/>
    </row>
    <row r="72" spans="1:6" x14ac:dyDescent="0.2">
      <c r="A72" s="49">
        <f>COUNT($A$2:A71)+1</f>
        <v>10</v>
      </c>
      <c r="B72" s="62" t="s">
        <v>53</v>
      </c>
      <c r="E72" s="110"/>
    </row>
    <row r="73" spans="1:6" x14ac:dyDescent="0.2">
      <c r="A73" s="49"/>
      <c r="B73" s="50" t="s">
        <v>84</v>
      </c>
      <c r="C73" s="13" t="s">
        <v>51</v>
      </c>
      <c r="D73" s="14">
        <v>1</v>
      </c>
      <c r="E73" s="110"/>
      <c r="F73" s="32">
        <f t="shared" si="1"/>
        <v>0</v>
      </c>
    </row>
    <row r="74" spans="1:6" x14ac:dyDescent="0.2">
      <c r="A74" s="49"/>
      <c r="B74" s="50" t="s">
        <v>21</v>
      </c>
      <c r="C74" s="13" t="s">
        <v>51</v>
      </c>
      <c r="D74" s="14">
        <v>1</v>
      </c>
      <c r="E74" s="110"/>
      <c r="F74" s="32">
        <f t="shared" si="1"/>
        <v>0</v>
      </c>
    </row>
    <row r="75" spans="1:6" x14ac:dyDescent="0.2">
      <c r="A75" s="49"/>
      <c r="E75" s="110"/>
    </row>
    <row r="76" spans="1:6" x14ac:dyDescent="0.2">
      <c r="A76" s="49">
        <f>COUNT($A$2:A75)+1</f>
        <v>11</v>
      </c>
      <c r="B76" s="62" t="s">
        <v>57</v>
      </c>
      <c r="E76" s="110"/>
    </row>
    <row r="77" spans="1:6" x14ac:dyDescent="0.2">
      <c r="A77" s="49"/>
      <c r="B77" s="50" t="s">
        <v>74</v>
      </c>
      <c r="C77" s="13" t="s">
        <v>51</v>
      </c>
      <c r="D77" s="14">
        <v>2</v>
      </c>
      <c r="E77" s="110"/>
      <c r="F77" s="32">
        <f t="shared" si="1"/>
        <v>0</v>
      </c>
    </row>
    <row r="78" spans="1:6" x14ac:dyDescent="0.2">
      <c r="A78" s="49"/>
      <c r="E78" s="110"/>
    </row>
    <row r="79" spans="1:6" x14ac:dyDescent="0.2">
      <c r="A79" s="49">
        <f>COUNT($A$2:A78)+1</f>
        <v>12</v>
      </c>
      <c r="B79" s="41" t="s">
        <v>61</v>
      </c>
      <c r="E79" s="110"/>
    </row>
    <row r="80" spans="1:6" x14ac:dyDescent="0.2">
      <c r="A80" s="49"/>
      <c r="B80" s="62" t="s">
        <v>74</v>
      </c>
      <c r="C80" s="13" t="s">
        <v>51</v>
      </c>
      <c r="D80" s="14">
        <v>2</v>
      </c>
      <c r="E80" s="110"/>
      <c r="F80" s="32">
        <f t="shared" si="1"/>
        <v>0</v>
      </c>
    </row>
    <row r="81" spans="1:6" x14ac:dyDescent="0.2">
      <c r="A81" s="49"/>
      <c r="B81" s="62" t="s">
        <v>14</v>
      </c>
      <c r="C81" s="13" t="s">
        <v>51</v>
      </c>
      <c r="D81" s="14">
        <v>2</v>
      </c>
      <c r="E81" s="110"/>
      <c r="F81" s="32">
        <f t="shared" si="1"/>
        <v>0</v>
      </c>
    </row>
    <row r="82" spans="1:6" x14ac:dyDescent="0.2">
      <c r="A82" s="49"/>
      <c r="B82" s="62" t="s">
        <v>15</v>
      </c>
      <c r="C82" s="13" t="s">
        <v>51</v>
      </c>
      <c r="D82" s="14">
        <v>1</v>
      </c>
      <c r="E82" s="110"/>
      <c r="F82" s="32">
        <f t="shared" si="1"/>
        <v>0</v>
      </c>
    </row>
    <row r="83" spans="1:6" x14ac:dyDescent="0.2">
      <c r="A83" s="49"/>
      <c r="B83" s="41"/>
      <c r="E83" s="110"/>
    </row>
    <row r="84" spans="1:6" ht="25.5" x14ac:dyDescent="0.2">
      <c r="A84" s="49">
        <f>COUNT($A$2:A83)+1</f>
        <v>13</v>
      </c>
      <c r="B84" s="41" t="s">
        <v>35</v>
      </c>
      <c r="E84" s="110"/>
    </row>
    <row r="85" spans="1:6" x14ac:dyDescent="0.2">
      <c r="A85" s="49"/>
      <c r="B85" s="62" t="s">
        <v>74</v>
      </c>
      <c r="C85" s="13" t="s">
        <v>51</v>
      </c>
      <c r="D85" s="14">
        <v>2</v>
      </c>
      <c r="E85" s="110"/>
      <c r="F85" s="32">
        <f t="shared" si="1"/>
        <v>0</v>
      </c>
    </row>
    <row r="86" spans="1:6" x14ac:dyDescent="0.2">
      <c r="A86" s="49"/>
      <c r="B86" s="62" t="s">
        <v>14</v>
      </c>
      <c r="C86" s="13" t="s">
        <v>51</v>
      </c>
      <c r="D86" s="14">
        <v>2</v>
      </c>
      <c r="E86" s="110"/>
      <c r="F86" s="32">
        <f t="shared" si="1"/>
        <v>0</v>
      </c>
    </row>
    <row r="87" spans="1:6" x14ac:dyDescent="0.2">
      <c r="A87" s="49"/>
      <c r="B87" s="62" t="s">
        <v>15</v>
      </c>
      <c r="C87" s="13" t="s">
        <v>51</v>
      </c>
      <c r="D87" s="14">
        <v>1</v>
      </c>
      <c r="E87" s="110"/>
      <c r="F87" s="32">
        <f t="shared" si="1"/>
        <v>0</v>
      </c>
    </row>
    <row r="88" spans="1:6" x14ac:dyDescent="0.2">
      <c r="A88" s="49"/>
      <c r="B88" s="41"/>
      <c r="E88" s="110"/>
    </row>
    <row r="89" spans="1:6" s="4" customFormat="1" ht="102" x14ac:dyDescent="0.2">
      <c r="A89" s="47">
        <f>COUNT($A$2:A88)+1</f>
        <v>14</v>
      </c>
      <c r="B89" s="41" t="s">
        <v>22</v>
      </c>
      <c r="C89" s="38"/>
      <c r="D89" s="39"/>
      <c r="E89" s="111"/>
      <c r="F89" s="32"/>
    </row>
    <row r="90" spans="1:6" x14ac:dyDescent="0.2">
      <c r="A90" s="49"/>
      <c r="B90" s="62" t="s">
        <v>85</v>
      </c>
      <c r="C90" s="13" t="s">
        <v>51</v>
      </c>
      <c r="D90" s="14">
        <v>1</v>
      </c>
      <c r="E90" s="110"/>
      <c r="F90" s="32">
        <f t="shared" si="1"/>
        <v>0</v>
      </c>
    </row>
    <row r="91" spans="1:6" x14ac:dyDescent="0.2">
      <c r="A91" s="49"/>
      <c r="B91" s="41"/>
      <c r="E91" s="110"/>
    </row>
    <row r="92" spans="1:6" s="4" customFormat="1" ht="102" x14ac:dyDescent="0.2">
      <c r="A92" s="47">
        <f>COUNT($A$2:A91)+1</f>
        <v>15</v>
      </c>
      <c r="B92" s="59" t="s">
        <v>207</v>
      </c>
      <c r="C92" s="38"/>
      <c r="D92" s="39"/>
      <c r="E92" s="111"/>
      <c r="F92" s="32"/>
    </row>
    <row r="93" spans="1:6" x14ac:dyDescent="0.2">
      <c r="A93" s="47"/>
      <c r="B93" s="62" t="s">
        <v>86</v>
      </c>
      <c r="C93" s="13" t="s">
        <v>51</v>
      </c>
      <c r="D93" s="14">
        <v>1</v>
      </c>
      <c r="E93" s="110"/>
      <c r="F93" s="32">
        <f t="shared" si="1"/>
        <v>0</v>
      </c>
    </row>
    <row r="94" spans="1:6" x14ac:dyDescent="0.2">
      <c r="A94" s="47"/>
      <c r="B94" s="41"/>
      <c r="E94" s="110"/>
    </row>
    <row r="95" spans="1:6" x14ac:dyDescent="0.2">
      <c r="A95" s="47">
        <f>COUNT($A$2:A94)+1</f>
        <v>16</v>
      </c>
      <c r="B95" s="62" t="s">
        <v>59</v>
      </c>
      <c r="E95" s="110"/>
    </row>
    <row r="96" spans="1:6" x14ac:dyDescent="0.2">
      <c r="A96" s="49"/>
      <c r="B96" s="50" t="s">
        <v>74</v>
      </c>
      <c r="C96" s="13" t="s">
        <v>51</v>
      </c>
      <c r="D96" s="14">
        <v>5</v>
      </c>
      <c r="E96" s="110"/>
      <c r="F96" s="32">
        <f t="shared" si="1"/>
        <v>0</v>
      </c>
    </row>
    <row r="97" spans="1:6" x14ac:dyDescent="0.2">
      <c r="A97" s="49"/>
      <c r="B97" s="50" t="s">
        <v>14</v>
      </c>
      <c r="C97" s="13" t="s">
        <v>51</v>
      </c>
      <c r="D97" s="14">
        <v>1</v>
      </c>
      <c r="E97" s="110"/>
      <c r="F97" s="32">
        <f t="shared" si="1"/>
        <v>0</v>
      </c>
    </row>
    <row r="98" spans="1:6" x14ac:dyDescent="0.2">
      <c r="A98" s="49"/>
      <c r="E98" s="110"/>
    </row>
    <row r="99" spans="1:6" ht="38.25" x14ac:dyDescent="0.2">
      <c r="A99" s="49">
        <f>COUNT($A$2:A98)+1</f>
        <v>17</v>
      </c>
      <c r="B99" s="59" t="s">
        <v>88</v>
      </c>
      <c r="C99" s="63" t="s">
        <v>51</v>
      </c>
      <c r="D99" s="30">
        <v>6</v>
      </c>
      <c r="E99" s="110"/>
      <c r="F99" s="32">
        <f t="shared" si="1"/>
        <v>0</v>
      </c>
    </row>
    <row r="100" spans="1:6" x14ac:dyDescent="0.2">
      <c r="A100" s="49"/>
      <c r="E100" s="110"/>
    </row>
    <row r="101" spans="1:6" ht="25.5" x14ac:dyDescent="0.2">
      <c r="A101" s="49">
        <f>COUNT($A$2:A100)+1</f>
        <v>18</v>
      </c>
      <c r="B101" s="59" t="s">
        <v>90</v>
      </c>
      <c r="C101" s="63" t="s">
        <v>49</v>
      </c>
      <c r="D101" s="30">
        <v>1</v>
      </c>
      <c r="E101" s="110"/>
      <c r="F101" s="32">
        <f t="shared" si="1"/>
        <v>0</v>
      </c>
    </row>
    <row r="102" spans="1:6" x14ac:dyDescent="0.2">
      <c r="A102" s="49"/>
      <c r="E102" s="110"/>
    </row>
    <row r="103" spans="1:6" ht="25.5" x14ac:dyDescent="0.2">
      <c r="A103" s="49">
        <f>COUNT($A$2:A102)+1</f>
        <v>19</v>
      </c>
      <c r="B103" s="64" t="s">
        <v>32</v>
      </c>
      <c r="C103" s="65" t="s">
        <v>49</v>
      </c>
      <c r="D103" s="66">
        <v>1</v>
      </c>
      <c r="E103" s="112"/>
      <c r="F103" s="67">
        <f t="shared" si="1"/>
        <v>0</v>
      </c>
    </row>
    <row r="104" spans="1:6" x14ac:dyDescent="0.2">
      <c r="A104" s="49"/>
      <c r="E104" s="110"/>
    </row>
    <row r="105" spans="1:6" ht="13.5" thickBot="1" x14ac:dyDescent="0.25">
      <c r="A105" s="49"/>
      <c r="B105" s="68" t="s">
        <v>100</v>
      </c>
      <c r="C105" s="56"/>
      <c r="D105" s="57"/>
      <c r="E105" s="113"/>
      <c r="F105" s="58">
        <f>SUM(F55:F103)</f>
        <v>0</v>
      </c>
    </row>
    <row r="106" spans="1:6" ht="13.5" thickTop="1" x14ac:dyDescent="0.2">
      <c r="A106" s="49"/>
      <c r="E106" s="110"/>
    </row>
    <row r="107" spans="1:6" x14ac:dyDescent="0.2">
      <c r="A107" s="49"/>
      <c r="E107" s="110"/>
    </row>
    <row r="108" spans="1:6" ht="14.25" x14ac:dyDescent="0.2">
      <c r="A108" s="43" t="s">
        <v>91</v>
      </c>
      <c r="E108" s="110"/>
    </row>
    <row r="109" spans="1:6" ht="13.5" thickBot="1" x14ac:dyDescent="0.25">
      <c r="E109" s="110"/>
    </row>
    <row r="110" spans="1:6" ht="15" thickBot="1" x14ac:dyDescent="0.25">
      <c r="A110" s="45" t="s">
        <v>92</v>
      </c>
      <c r="B110" s="46"/>
      <c r="E110" s="110"/>
    </row>
    <row r="111" spans="1:6" x14ac:dyDescent="0.2">
      <c r="E111" s="110"/>
    </row>
    <row r="112" spans="1:6" x14ac:dyDescent="0.2">
      <c r="B112" s="44" t="s">
        <v>48</v>
      </c>
      <c r="E112" s="110"/>
    </row>
    <row r="113" spans="1:6" x14ac:dyDescent="0.2">
      <c r="A113" s="49"/>
      <c r="E113" s="110"/>
    </row>
    <row r="114" spans="1:6" x14ac:dyDescent="0.2">
      <c r="A114" s="49">
        <f>COUNT($A$2:A113)+1</f>
        <v>20</v>
      </c>
      <c r="B114" s="62" t="s">
        <v>34</v>
      </c>
      <c r="E114" s="110"/>
    </row>
    <row r="115" spans="1:6" x14ac:dyDescent="0.2">
      <c r="A115" s="49"/>
      <c r="B115" s="61" t="s">
        <v>95</v>
      </c>
      <c r="C115" s="13" t="s">
        <v>52</v>
      </c>
      <c r="D115" s="14">
        <v>6</v>
      </c>
      <c r="E115" s="110"/>
      <c r="F115" s="32">
        <f>D115*E115</f>
        <v>0</v>
      </c>
    </row>
    <row r="116" spans="1:6" x14ac:dyDescent="0.2">
      <c r="A116" s="49"/>
      <c r="B116" s="50" t="s">
        <v>15</v>
      </c>
      <c r="C116" s="13" t="s">
        <v>52</v>
      </c>
      <c r="D116" s="14">
        <v>8</v>
      </c>
      <c r="E116" s="110"/>
      <c r="F116" s="32">
        <f t="shared" ref="F116:F157" si="2">D116*E116</f>
        <v>0</v>
      </c>
    </row>
    <row r="117" spans="1:6" x14ac:dyDescent="0.2">
      <c r="A117" s="49"/>
      <c r="E117" s="110"/>
    </row>
    <row r="118" spans="1:6" x14ac:dyDescent="0.2">
      <c r="A118" s="49">
        <f>COUNT($A$2:A117)+1</f>
        <v>21</v>
      </c>
      <c r="B118" s="44" t="s">
        <v>67</v>
      </c>
      <c r="E118" s="110"/>
    </row>
    <row r="119" spans="1:6" x14ac:dyDescent="0.2">
      <c r="A119" s="49"/>
      <c r="B119" s="61" t="s">
        <v>95</v>
      </c>
      <c r="C119" s="13" t="s">
        <v>51</v>
      </c>
      <c r="D119" s="14">
        <v>1</v>
      </c>
      <c r="E119" s="110"/>
      <c r="F119" s="32">
        <f t="shared" si="2"/>
        <v>0</v>
      </c>
    </row>
    <row r="120" spans="1:6" x14ac:dyDescent="0.2">
      <c r="A120" s="49"/>
      <c r="B120" s="61" t="s">
        <v>15</v>
      </c>
      <c r="C120" s="13" t="s">
        <v>51</v>
      </c>
      <c r="D120" s="14">
        <v>1</v>
      </c>
      <c r="E120" s="110"/>
      <c r="F120" s="32">
        <f t="shared" si="2"/>
        <v>0</v>
      </c>
    </row>
    <row r="121" spans="1:6" x14ac:dyDescent="0.2">
      <c r="A121" s="49"/>
      <c r="E121" s="110"/>
    </row>
    <row r="122" spans="1:6" x14ac:dyDescent="0.2">
      <c r="A122" s="49">
        <f>COUNT($A$2:A118)+1</f>
        <v>22</v>
      </c>
      <c r="B122" s="44" t="s">
        <v>16</v>
      </c>
      <c r="E122" s="110"/>
    </row>
    <row r="123" spans="1:6" x14ac:dyDescent="0.2">
      <c r="A123" s="49"/>
      <c r="B123" s="61" t="s">
        <v>95</v>
      </c>
      <c r="C123" s="13" t="s">
        <v>51</v>
      </c>
      <c r="D123" s="14">
        <v>1</v>
      </c>
      <c r="E123" s="110"/>
      <c r="F123" s="32">
        <f t="shared" si="2"/>
        <v>0</v>
      </c>
    </row>
    <row r="124" spans="1:6" x14ac:dyDescent="0.2">
      <c r="A124" s="49"/>
      <c r="B124" s="61" t="s">
        <v>15</v>
      </c>
      <c r="C124" s="13" t="s">
        <v>51</v>
      </c>
      <c r="D124" s="14">
        <v>3</v>
      </c>
      <c r="E124" s="110"/>
      <c r="F124" s="32">
        <f t="shared" si="2"/>
        <v>0</v>
      </c>
    </row>
    <row r="125" spans="1:6" x14ac:dyDescent="0.2">
      <c r="A125" s="49"/>
      <c r="E125" s="110"/>
    </row>
    <row r="126" spans="1:6" x14ac:dyDescent="0.2">
      <c r="A126" s="49">
        <f>COUNT($A$2:A125)+1</f>
        <v>23</v>
      </c>
      <c r="B126" s="62" t="s">
        <v>53</v>
      </c>
      <c r="E126" s="110"/>
    </row>
    <row r="127" spans="1:6" x14ac:dyDescent="0.2">
      <c r="A127" s="49"/>
      <c r="B127" s="61" t="s">
        <v>204</v>
      </c>
      <c r="C127" s="13" t="s">
        <v>51</v>
      </c>
      <c r="D127" s="14">
        <v>2</v>
      </c>
      <c r="E127" s="110"/>
      <c r="F127" s="32">
        <f t="shared" ref="F127" si="3">D127*E127</f>
        <v>0</v>
      </c>
    </row>
    <row r="128" spans="1:6" x14ac:dyDescent="0.2">
      <c r="A128" s="49"/>
      <c r="B128" s="61" t="s">
        <v>96</v>
      </c>
      <c r="C128" s="13" t="s">
        <v>51</v>
      </c>
      <c r="D128" s="14">
        <v>2</v>
      </c>
      <c r="E128" s="110"/>
      <c r="F128" s="32">
        <f t="shared" si="2"/>
        <v>0</v>
      </c>
    </row>
    <row r="129" spans="1:6" x14ac:dyDescent="0.2">
      <c r="A129" s="49"/>
      <c r="E129" s="110"/>
    </row>
    <row r="130" spans="1:6" x14ac:dyDescent="0.2">
      <c r="A130" s="49">
        <f>COUNT($A$2:A129)+1</f>
        <v>24</v>
      </c>
      <c r="B130" s="62" t="s">
        <v>57</v>
      </c>
      <c r="E130" s="110"/>
    </row>
    <row r="131" spans="1:6" x14ac:dyDescent="0.2">
      <c r="A131" s="49"/>
      <c r="B131" s="61" t="s">
        <v>15</v>
      </c>
      <c r="C131" s="13" t="s">
        <v>51</v>
      </c>
      <c r="D131" s="14">
        <v>1</v>
      </c>
      <c r="E131" s="110"/>
      <c r="F131" s="32">
        <f t="shared" si="2"/>
        <v>0</v>
      </c>
    </row>
    <row r="132" spans="1:6" x14ac:dyDescent="0.2">
      <c r="A132" s="49"/>
      <c r="E132" s="110"/>
    </row>
    <row r="133" spans="1:6" x14ac:dyDescent="0.2">
      <c r="A133" s="49">
        <f>COUNT($A$2:A132)+1</f>
        <v>25</v>
      </c>
      <c r="B133" s="41" t="s">
        <v>61</v>
      </c>
      <c r="E133" s="110"/>
    </row>
    <row r="134" spans="1:6" x14ac:dyDescent="0.2">
      <c r="A134" s="49"/>
      <c r="B134" s="59" t="s">
        <v>14</v>
      </c>
      <c r="C134" s="13" t="s">
        <v>51</v>
      </c>
      <c r="D134" s="14">
        <v>2</v>
      </c>
      <c r="E134" s="110"/>
      <c r="F134" s="32">
        <f t="shared" si="2"/>
        <v>0</v>
      </c>
    </row>
    <row r="135" spans="1:6" x14ac:dyDescent="0.2">
      <c r="A135" s="49"/>
      <c r="B135" s="62" t="s">
        <v>15</v>
      </c>
      <c r="C135" s="13" t="s">
        <v>51</v>
      </c>
      <c r="D135" s="14">
        <v>4</v>
      </c>
      <c r="E135" s="110"/>
      <c r="F135" s="32">
        <f t="shared" si="2"/>
        <v>0</v>
      </c>
    </row>
    <row r="136" spans="1:6" x14ac:dyDescent="0.2">
      <c r="A136" s="49"/>
      <c r="B136" s="41"/>
      <c r="E136" s="110"/>
    </row>
    <row r="137" spans="1:6" ht="25.5" x14ac:dyDescent="0.2">
      <c r="A137" s="49">
        <f>COUNT($A$2:A136)+1</f>
        <v>26</v>
      </c>
      <c r="B137" s="41" t="s">
        <v>35</v>
      </c>
      <c r="E137" s="110"/>
    </row>
    <row r="138" spans="1:6" x14ac:dyDescent="0.2">
      <c r="A138" s="49"/>
      <c r="B138" s="59" t="s">
        <v>14</v>
      </c>
      <c r="C138" s="13" t="s">
        <v>51</v>
      </c>
      <c r="D138" s="14">
        <v>2</v>
      </c>
      <c r="E138" s="110"/>
      <c r="F138" s="32">
        <f t="shared" si="2"/>
        <v>0</v>
      </c>
    </row>
    <row r="139" spans="1:6" x14ac:dyDescent="0.2">
      <c r="A139" s="49"/>
      <c r="B139" s="62" t="s">
        <v>15</v>
      </c>
      <c r="C139" s="13" t="s">
        <v>51</v>
      </c>
      <c r="D139" s="14">
        <v>4</v>
      </c>
      <c r="E139" s="110"/>
      <c r="F139" s="32">
        <f t="shared" si="2"/>
        <v>0</v>
      </c>
    </row>
    <row r="140" spans="1:6" x14ac:dyDescent="0.2">
      <c r="A140" s="49"/>
      <c r="B140" s="41"/>
      <c r="E140" s="110"/>
    </row>
    <row r="141" spans="1:6" s="4" customFormat="1" ht="25.5" x14ac:dyDescent="0.2">
      <c r="A141" s="47">
        <f>COUNT($A$2:A140)+1</f>
        <v>27</v>
      </c>
      <c r="B141" s="59" t="s">
        <v>98</v>
      </c>
      <c r="C141" s="38"/>
      <c r="D141" s="39"/>
      <c r="E141" s="111"/>
      <c r="F141" s="32"/>
    </row>
    <row r="142" spans="1:6" x14ac:dyDescent="0.2">
      <c r="A142" s="49"/>
      <c r="B142" s="59" t="s">
        <v>97</v>
      </c>
      <c r="C142" s="13" t="s">
        <v>49</v>
      </c>
      <c r="D142" s="14">
        <v>1</v>
      </c>
      <c r="E142" s="110"/>
      <c r="F142" s="32">
        <f t="shared" si="2"/>
        <v>0</v>
      </c>
    </row>
    <row r="143" spans="1:6" x14ac:dyDescent="0.2">
      <c r="A143" s="49"/>
      <c r="B143" s="41"/>
      <c r="E143" s="110"/>
    </row>
    <row r="144" spans="1:6" s="4" customFormat="1" ht="102" x14ac:dyDescent="0.2">
      <c r="A144" s="47">
        <f>COUNT($A$2:A143)+1</f>
        <v>28</v>
      </c>
      <c r="B144" s="59" t="s">
        <v>207</v>
      </c>
      <c r="C144" s="38"/>
      <c r="D144" s="39"/>
      <c r="E144" s="111"/>
      <c r="F144" s="32"/>
    </row>
    <row r="145" spans="1:6" x14ac:dyDescent="0.2">
      <c r="A145" s="47"/>
      <c r="B145" s="59" t="s">
        <v>99</v>
      </c>
      <c r="C145" s="13" t="s">
        <v>51</v>
      </c>
      <c r="D145" s="14">
        <v>1</v>
      </c>
      <c r="E145" s="110"/>
      <c r="F145" s="32">
        <f t="shared" si="2"/>
        <v>0</v>
      </c>
    </row>
    <row r="146" spans="1:6" x14ac:dyDescent="0.2">
      <c r="A146" s="47"/>
      <c r="B146" s="41"/>
      <c r="E146" s="110"/>
    </row>
    <row r="147" spans="1:6" x14ac:dyDescent="0.2">
      <c r="A147" s="49">
        <f>COUNT($A$2:A146)+1</f>
        <v>29</v>
      </c>
      <c r="B147" s="41" t="s">
        <v>42</v>
      </c>
      <c r="C147" s="13" t="s">
        <v>49</v>
      </c>
      <c r="D147" s="14">
        <v>1</v>
      </c>
      <c r="E147" s="110"/>
      <c r="F147" s="32">
        <f t="shared" si="2"/>
        <v>0</v>
      </c>
    </row>
    <row r="148" spans="1:6" x14ac:dyDescent="0.2">
      <c r="A148" s="49"/>
      <c r="B148" s="41"/>
      <c r="C148" s="13"/>
      <c r="D148" s="14"/>
      <c r="E148" s="110"/>
    </row>
    <row r="149" spans="1:6" x14ac:dyDescent="0.2">
      <c r="A149" s="49">
        <f>COUNT($A$2:A148)+1</f>
        <v>30</v>
      </c>
      <c r="B149" s="62" t="s">
        <v>59</v>
      </c>
      <c r="E149" s="110"/>
    </row>
    <row r="150" spans="1:6" x14ac:dyDescent="0.2">
      <c r="A150" s="49"/>
      <c r="B150" s="61" t="s">
        <v>95</v>
      </c>
      <c r="C150" s="13" t="s">
        <v>51</v>
      </c>
      <c r="D150" s="14">
        <v>4</v>
      </c>
      <c r="E150" s="110"/>
      <c r="F150" s="32">
        <f t="shared" si="2"/>
        <v>0</v>
      </c>
    </row>
    <row r="151" spans="1:6" x14ac:dyDescent="0.2">
      <c r="A151" s="49"/>
      <c r="B151" s="61" t="s">
        <v>15</v>
      </c>
      <c r="C151" s="13" t="s">
        <v>51</v>
      </c>
      <c r="D151" s="14">
        <v>6</v>
      </c>
      <c r="E151" s="110"/>
      <c r="F151" s="32">
        <f t="shared" si="2"/>
        <v>0</v>
      </c>
    </row>
    <row r="152" spans="1:6" x14ac:dyDescent="0.2">
      <c r="A152" s="49"/>
      <c r="E152" s="110"/>
    </row>
    <row r="153" spans="1:6" ht="38.25" x14ac:dyDescent="0.2">
      <c r="A153" s="49">
        <f>COUNT($A$2:A152)+1</f>
        <v>31</v>
      </c>
      <c r="B153" s="59" t="s">
        <v>88</v>
      </c>
      <c r="C153" s="63" t="s">
        <v>51</v>
      </c>
      <c r="D153" s="30">
        <v>10</v>
      </c>
      <c r="E153" s="110"/>
      <c r="F153" s="32">
        <f t="shared" si="2"/>
        <v>0</v>
      </c>
    </row>
    <row r="154" spans="1:6" x14ac:dyDescent="0.2">
      <c r="A154" s="49"/>
      <c r="E154" s="110"/>
    </row>
    <row r="155" spans="1:6" ht="25.5" x14ac:dyDescent="0.2">
      <c r="A155" s="49">
        <f>COUNT($A$2:A154)+1</f>
        <v>32</v>
      </c>
      <c r="B155" s="59" t="s">
        <v>90</v>
      </c>
      <c r="C155" s="63" t="s">
        <v>49</v>
      </c>
      <c r="D155" s="30">
        <v>1</v>
      </c>
      <c r="E155" s="110"/>
      <c r="F155" s="32">
        <f t="shared" si="2"/>
        <v>0</v>
      </c>
    </row>
    <row r="156" spans="1:6" x14ac:dyDescent="0.2">
      <c r="A156" s="49"/>
      <c r="E156" s="110"/>
    </row>
    <row r="157" spans="1:6" ht="25.5" x14ac:dyDescent="0.2">
      <c r="A157" s="49">
        <f>COUNT($A$2:A156)+1</f>
        <v>33</v>
      </c>
      <c r="B157" s="64" t="s">
        <v>32</v>
      </c>
      <c r="C157" s="65" t="s">
        <v>49</v>
      </c>
      <c r="D157" s="66">
        <v>1</v>
      </c>
      <c r="E157" s="112"/>
      <c r="F157" s="67">
        <f t="shared" si="2"/>
        <v>0</v>
      </c>
    </row>
    <row r="158" spans="1:6" x14ac:dyDescent="0.2">
      <c r="A158" s="49"/>
      <c r="E158" s="110"/>
    </row>
    <row r="159" spans="1:6" ht="13.5" thickBot="1" x14ac:dyDescent="0.25">
      <c r="A159" s="49"/>
      <c r="B159" s="68" t="s">
        <v>101</v>
      </c>
      <c r="C159" s="56"/>
      <c r="D159" s="57"/>
      <c r="E159" s="113"/>
      <c r="F159" s="58">
        <f>SUM(F114:F157)</f>
        <v>0</v>
      </c>
    </row>
    <row r="160" spans="1:6" ht="13.5" thickTop="1" x14ac:dyDescent="0.2">
      <c r="A160" s="49"/>
      <c r="E160" s="110"/>
    </row>
    <row r="161" spans="1:6" x14ac:dyDescent="0.2">
      <c r="A161" s="49"/>
      <c r="E161" s="110"/>
    </row>
    <row r="162" spans="1:6" ht="14.25" x14ac:dyDescent="0.2">
      <c r="A162" s="43" t="s">
        <v>102</v>
      </c>
      <c r="E162" s="110"/>
    </row>
    <row r="163" spans="1:6" ht="13.5" thickBot="1" x14ac:dyDescent="0.25">
      <c r="E163" s="110"/>
    </row>
    <row r="164" spans="1:6" ht="15" thickBot="1" x14ac:dyDescent="0.25">
      <c r="A164" s="45" t="s">
        <v>103</v>
      </c>
      <c r="B164" s="46"/>
      <c r="E164" s="110"/>
    </row>
    <row r="165" spans="1:6" x14ac:dyDescent="0.2">
      <c r="E165" s="110"/>
    </row>
    <row r="166" spans="1:6" x14ac:dyDescent="0.2">
      <c r="A166" s="49"/>
      <c r="B166" s="41" t="s">
        <v>54</v>
      </c>
      <c r="E166" s="110"/>
    </row>
    <row r="167" spans="1:6" s="4" customFormat="1" x14ac:dyDescent="0.2">
      <c r="A167" s="47"/>
      <c r="B167" s="59" t="s">
        <v>106</v>
      </c>
      <c r="C167" s="38"/>
      <c r="D167" s="39"/>
      <c r="E167" s="111"/>
      <c r="F167" s="40"/>
    </row>
    <row r="168" spans="1:6" s="4" customFormat="1" x14ac:dyDescent="0.2">
      <c r="A168" s="47"/>
      <c r="B168" s="41"/>
      <c r="C168" s="38"/>
      <c r="D168" s="39"/>
      <c r="E168" s="111"/>
      <c r="F168" s="40"/>
    </row>
    <row r="169" spans="1:6" ht="25.5" x14ac:dyDescent="0.2">
      <c r="A169" s="49">
        <f>COUNT($A$2:A167)+1</f>
        <v>34</v>
      </c>
      <c r="B169" s="59" t="s">
        <v>104</v>
      </c>
      <c r="E169" s="110"/>
    </row>
    <row r="170" spans="1:6" x14ac:dyDescent="0.2">
      <c r="A170" s="49"/>
      <c r="B170" s="61" t="s">
        <v>19</v>
      </c>
      <c r="C170" s="60" t="s">
        <v>51</v>
      </c>
      <c r="D170" s="14">
        <v>2</v>
      </c>
      <c r="E170" s="110"/>
      <c r="F170" s="32">
        <f>D170*E170</f>
        <v>0</v>
      </c>
    </row>
    <row r="171" spans="1:6" x14ac:dyDescent="0.2">
      <c r="A171" s="49"/>
      <c r="B171" s="62"/>
      <c r="E171" s="110"/>
    </row>
    <row r="172" spans="1:6" x14ac:dyDescent="0.2">
      <c r="A172" s="49">
        <f>COUNT($A$2:A170)+1</f>
        <v>35</v>
      </c>
      <c r="B172" s="62" t="s">
        <v>34</v>
      </c>
      <c r="E172" s="110"/>
    </row>
    <row r="173" spans="1:6" x14ac:dyDescent="0.2">
      <c r="A173" s="49"/>
      <c r="B173" s="61" t="s">
        <v>19</v>
      </c>
      <c r="C173" s="13" t="s">
        <v>52</v>
      </c>
      <c r="D173" s="14">
        <v>6</v>
      </c>
      <c r="E173" s="110"/>
      <c r="F173" s="32">
        <f t="shared" ref="F173:F183" si="4">D173*E173</f>
        <v>0</v>
      </c>
    </row>
    <row r="174" spans="1:6" x14ac:dyDescent="0.2">
      <c r="A174" s="49"/>
      <c r="E174" s="110"/>
    </row>
    <row r="175" spans="1:6" x14ac:dyDescent="0.2">
      <c r="A175" s="49">
        <f>COUNT($A$2:A174)+1</f>
        <v>36</v>
      </c>
      <c r="B175" s="69" t="s">
        <v>17</v>
      </c>
      <c r="E175" s="110"/>
    </row>
    <row r="176" spans="1:6" x14ac:dyDescent="0.2">
      <c r="A176" s="49"/>
      <c r="B176" s="61" t="s">
        <v>19</v>
      </c>
      <c r="C176" s="13" t="s">
        <v>51</v>
      </c>
      <c r="D176" s="14">
        <v>5</v>
      </c>
      <c r="E176" s="110"/>
      <c r="F176" s="32">
        <f t="shared" si="4"/>
        <v>0</v>
      </c>
    </row>
    <row r="177" spans="1:6" x14ac:dyDescent="0.2">
      <c r="A177" s="49"/>
      <c r="B177" s="41"/>
      <c r="C177" s="13"/>
      <c r="D177" s="14"/>
      <c r="E177" s="110"/>
    </row>
    <row r="178" spans="1:6" x14ac:dyDescent="0.2">
      <c r="A178" s="49">
        <f>COUNT($A$2:A177)+1</f>
        <v>37</v>
      </c>
      <c r="B178" s="62" t="s">
        <v>59</v>
      </c>
      <c r="E178" s="110"/>
    </row>
    <row r="179" spans="1:6" x14ac:dyDescent="0.2">
      <c r="A179" s="49"/>
      <c r="B179" s="61" t="s">
        <v>19</v>
      </c>
      <c r="C179" s="13" t="s">
        <v>51</v>
      </c>
      <c r="D179" s="14">
        <v>1</v>
      </c>
      <c r="E179" s="110"/>
      <c r="F179" s="32">
        <f t="shared" si="4"/>
        <v>0</v>
      </c>
    </row>
    <row r="180" spans="1:6" x14ac:dyDescent="0.2">
      <c r="A180" s="49"/>
      <c r="E180" s="110"/>
    </row>
    <row r="181" spans="1:6" ht="38.25" x14ac:dyDescent="0.2">
      <c r="A181" s="49">
        <f>COUNT($A$2:A180)+1</f>
        <v>38</v>
      </c>
      <c r="B181" s="59" t="s">
        <v>88</v>
      </c>
      <c r="C181" s="63" t="s">
        <v>51</v>
      </c>
      <c r="D181" s="30">
        <v>1</v>
      </c>
      <c r="E181" s="110"/>
      <c r="F181" s="32">
        <f t="shared" si="4"/>
        <v>0</v>
      </c>
    </row>
    <row r="182" spans="1:6" x14ac:dyDescent="0.2">
      <c r="A182" s="49"/>
      <c r="E182" s="110"/>
    </row>
    <row r="183" spans="1:6" ht="25.5" x14ac:dyDescent="0.2">
      <c r="A183" s="49">
        <f>COUNT($A$2:A182)+1</f>
        <v>39</v>
      </c>
      <c r="B183" s="64" t="s">
        <v>32</v>
      </c>
      <c r="C183" s="65" t="s">
        <v>49</v>
      </c>
      <c r="D183" s="66">
        <v>1</v>
      </c>
      <c r="E183" s="112"/>
      <c r="F183" s="67">
        <f t="shared" si="4"/>
        <v>0</v>
      </c>
    </row>
    <row r="184" spans="1:6" x14ac:dyDescent="0.2">
      <c r="A184" s="49"/>
      <c r="E184" s="110"/>
    </row>
    <row r="185" spans="1:6" ht="13.5" thickBot="1" x14ac:dyDescent="0.25">
      <c r="A185" s="49"/>
      <c r="B185" s="68" t="s">
        <v>105</v>
      </c>
      <c r="C185" s="56"/>
      <c r="D185" s="57"/>
      <c r="E185" s="113"/>
      <c r="F185" s="58">
        <f>SUM(F170:F183)</f>
        <v>0</v>
      </c>
    </row>
    <row r="186" spans="1:6" ht="13.5" thickTop="1" x14ac:dyDescent="0.2">
      <c r="A186" s="49"/>
      <c r="E186" s="110"/>
    </row>
    <row r="187" spans="1:6" x14ac:dyDescent="0.2">
      <c r="A187" s="49"/>
      <c r="B187" s="41"/>
      <c r="E187" s="110"/>
    </row>
    <row r="188" spans="1:6" ht="14.25" x14ac:dyDescent="0.2">
      <c r="A188" s="43" t="s">
        <v>107</v>
      </c>
      <c r="E188" s="110"/>
    </row>
    <row r="189" spans="1:6" ht="13.5" thickBot="1" x14ac:dyDescent="0.25">
      <c r="E189" s="110"/>
    </row>
    <row r="190" spans="1:6" ht="15" thickBot="1" x14ac:dyDescent="0.25">
      <c r="A190" s="45" t="s">
        <v>108</v>
      </c>
      <c r="B190" s="46"/>
      <c r="E190" s="110"/>
    </row>
    <row r="191" spans="1:6" x14ac:dyDescent="0.2">
      <c r="E191" s="110"/>
    </row>
    <row r="192" spans="1:6" x14ac:dyDescent="0.2">
      <c r="B192" s="41" t="s">
        <v>48</v>
      </c>
      <c r="E192" s="110"/>
    </row>
    <row r="193" spans="1:6" x14ac:dyDescent="0.2">
      <c r="B193" s="41"/>
      <c r="E193" s="110"/>
    </row>
    <row r="194" spans="1:6" ht="25.5" x14ac:dyDescent="0.2">
      <c r="A194" s="49">
        <f>COUNT($A$2:A186)+1</f>
        <v>40</v>
      </c>
      <c r="B194" s="41" t="s">
        <v>11</v>
      </c>
      <c r="C194" s="13" t="s">
        <v>49</v>
      </c>
      <c r="D194" s="14">
        <v>1</v>
      </c>
      <c r="E194" s="110"/>
      <c r="F194" s="32">
        <f>D194*E194</f>
        <v>0</v>
      </c>
    </row>
    <row r="195" spans="1:6" x14ac:dyDescent="0.2">
      <c r="A195" s="49"/>
      <c r="B195" s="41"/>
      <c r="E195" s="110"/>
    </row>
    <row r="196" spans="1:6" s="4" customFormat="1" ht="191.25" x14ac:dyDescent="0.2">
      <c r="A196" s="47">
        <f>COUNT($A$2:A195)+1</f>
        <v>41</v>
      </c>
      <c r="B196" s="59" t="s">
        <v>109</v>
      </c>
      <c r="C196" s="38"/>
      <c r="D196" s="39"/>
      <c r="E196" s="111"/>
      <c r="F196" s="32"/>
    </row>
    <row r="197" spans="1:6" x14ac:dyDescent="0.2">
      <c r="A197" s="49"/>
      <c r="B197" s="41" t="s">
        <v>43</v>
      </c>
      <c r="E197" s="110"/>
    </row>
    <row r="198" spans="1:6" x14ac:dyDescent="0.2">
      <c r="A198" s="49"/>
      <c r="B198" s="70" t="s">
        <v>6</v>
      </c>
      <c r="E198" s="110"/>
    </row>
    <row r="199" spans="1:6" x14ac:dyDescent="0.2">
      <c r="A199" s="49"/>
      <c r="B199" s="70" t="s">
        <v>7</v>
      </c>
      <c r="E199" s="110"/>
    </row>
    <row r="200" spans="1:6" x14ac:dyDescent="0.2">
      <c r="A200" s="49"/>
      <c r="B200" s="70" t="s">
        <v>8</v>
      </c>
      <c r="E200" s="110"/>
    </row>
    <row r="201" spans="1:6" x14ac:dyDescent="0.2">
      <c r="A201" s="49"/>
      <c r="B201" s="70" t="s">
        <v>9</v>
      </c>
      <c r="E201" s="110"/>
    </row>
    <row r="202" spans="1:6" x14ac:dyDescent="0.2">
      <c r="A202" s="49"/>
      <c r="B202" s="50" t="s">
        <v>10</v>
      </c>
      <c r="C202" s="13" t="s">
        <v>49</v>
      </c>
      <c r="D202" s="14">
        <v>1</v>
      </c>
      <c r="E202" s="110"/>
      <c r="F202" s="32">
        <f t="shared" ref="F202:F206" si="5">D202*E202</f>
        <v>0</v>
      </c>
    </row>
    <row r="203" spans="1:6" x14ac:dyDescent="0.2">
      <c r="A203" s="49"/>
      <c r="B203" s="41"/>
      <c r="E203" s="110"/>
    </row>
    <row r="204" spans="1:6" s="4" customFormat="1" ht="63.75" x14ac:dyDescent="0.2">
      <c r="A204" s="47">
        <f>COUNT($A$2:A203)+1</f>
        <v>42</v>
      </c>
      <c r="B204" s="59" t="s">
        <v>119</v>
      </c>
      <c r="C204" s="71" t="s">
        <v>49</v>
      </c>
      <c r="D204" s="72">
        <v>1</v>
      </c>
      <c r="E204" s="114"/>
      <c r="F204" s="32">
        <f t="shared" si="5"/>
        <v>0</v>
      </c>
    </row>
    <row r="205" spans="1:6" x14ac:dyDescent="0.2">
      <c r="A205" s="49"/>
      <c r="B205" s="41"/>
      <c r="E205" s="110"/>
    </row>
    <row r="206" spans="1:6" s="4" customFormat="1" ht="38.25" x14ac:dyDescent="0.2">
      <c r="A206" s="47">
        <f>COUNT($A$2:A205)+1</f>
        <v>43</v>
      </c>
      <c r="B206" s="51" t="s">
        <v>111</v>
      </c>
      <c r="C206" s="73" t="s">
        <v>49</v>
      </c>
      <c r="D206" s="74">
        <v>1</v>
      </c>
      <c r="E206" s="115"/>
      <c r="F206" s="67">
        <f t="shared" si="5"/>
        <v>0</v>
      </c>
    </row>
    <row r="207" spans="1:6" s="4" customFormat="1" x14ac:dyDescent="0.2">
      <c r="A207" s="47"/>
      <c r="B207" s="59"/>
      <c r="C207" s="71"/>
      <c r="D207" s="72"/>
      <c r="E207" s="114"/>
      <c r="F207" s="40"/>
    </row>
    <row r="208" spans="1:6" ht="13.5" thickBot="1" x14ac:dyDescent="0.25">
      <c r="A208" s="49"/>
      <c r="B208" s="68" t="s">
        <v>110</v>
      </c>
      <c r="C208" s="56"/>
      <c r="D208" s="57"/>
      <c r="E208" s="113"/>
      <c r="F208" s="58">
        <f>SUM(F194:F206)</f>
        <v>0</v>
      </c>
    </row>
    <row r="209" spans="1:6" ht="13.5" thickTop="1" x14ac:dyDescent="0.2">
      <c r="A209" s="49"/>
      <c r="B209" s="41"/>
      <c r="E209" s="110"/>
    </row>
    <row r="210" spans="1:6" x14ac:dyDescent="0.2">
      <c r="A210" s="49"/>
      <c r="B210" s="41"/>
      <c r="E210" s="110"/>
    </row>
    <row r="211" spans="1:6" ht="14.25" x14ac:dyDescent="0.2">
      <c r="A211" s="43" t="s">
        <v>112</v>
      </c>
      <c r="E211" s="110"/>
    </row>
    <row r="212" spans="1:6" ht="13.5" thickBot="1" x14ac:dyDescent="0.25">
      <c r="E212" s="110"/>
    </row>
    <row r="213" spans="1:6" ht="15" thickBot="1" x14ac:dyDescent="0.25">
      <c r="A213" s="45" t="s">
        <v>113</v>
      </c>
      <c r="B213" s="46"/>
      <c r="E213" s="110"/>
    </row>
    <row r="214" spans="1:6" x14ac:dyDescent="0.2">
      <c r="E214" s="110"/>
    </row>
    <row r="215" spans="1:6" x14ac:dyDescent="0.2">
      <c r="B215" s="44" t="s">
        <v>48</v>
      </c>
      <c r="E215" s="110"/>
    </row>
    <row r="216" spans="1:6" x14ac:dyDescent="0.2">
      <c r="A216" s="49"/>
      <c r="B216" s="41"/>
      <c r="E216" s="110"/>
    </row>
    <row r="217" spans="1:6" ht="89.25" x14ac:dyDescent="0.2">
      <c r="A217" s="49">
        <f>COUNT($A$2:A216)+1</f>
        <v>44</v>
      </c>
      <c r="B217" s="41" t="s">
        <v>31</v>
      </c>
      <c r="E217" s="110"/>
    </row>
    <row r="218" spans="1:6" x14ac:dyDescent="0.2">
      <c r="A218" s="49"/>
      <c r="B218" s="41" t="s">
        <v>41</v>
      </c>
      <c r="E218" s="110"/>
    </row>
    <row r="219" spans="1:6" x14ac:dyDescent="0.2">
      <c r="A219" s="49"/>
      <c r="B219" s="59" t="s">
        <v>114</v>
      </c>
      <c r="C219" s="13" t="s">
        <v>49</v>
      </c>
      <c r="D219" s="14">
        <v>1</v>
      </c>
      <c r="E219" s="110"/>
      <c r="F219" s="32">
        <f>D219*E219</f>
        <v>0</v>
      </c>
    </row>
    <row r="220" spans="1:6" x14ac:dyDescent="0.2">
      <c r="A220" s="49"/>
      <c r="B220" s="41"/>
      <c r="E220" s="110"/>
    </row>
    <row r="221" spans="1:6" x14ac:dyDescent="0.2">
      <c r="A221" s="49"/>
      <c r="B221" s="41" t="s">
        <v>63</v>
      </c>
      <c r="E221" s="110"/>
    </row>
    <row r="222" spans="1:6" x14ac:dyDescent="0.2">
      <c r="A222" s="49"/>
      <c r="B222" s="59" t="s">
        <v>115</v>
      </c>
      <c r="C222" s="13" t="s">
        <v>49</v>
      </c>
      <c r="D222" s="14">
        <v>1</v>
      </c>
      <c r="E222" s="110"/>
      <c r="F222" s="32">
        <f t="shared" ref="F222:F238" si="6">D222*E222</f>
        <v>0</v>
      </c>
    </row>
    <row r="223" spans="1:6" x14ac:dyDescent="0.2">
      <c r="A223" s="49"/>
      <c r="B223" s="41"/>
      <c r="E223" s="110"/>
    </row>
    <row r="224" spans="1:6" s="4" customFormat="1" ht="114.75" x14ac:dyDescent="0.2">
      <c r="A224" s="47">
        <f>COUNT($A$2:A223)+1</f>
        <v>45</v>
      </c>
      <c r="B224" s="34" t="s">
        <v>208</v>
      </c>
      <c r="C224" s="38"/>
      <c r="D224" s="39"/>
      <c r="E224" s="111"/>
      <c r="F224" s="32"/>
    </row>
    <row r="225" spans="1:6" x14ac:dyDescent="0.2">
      <c r="A225" s="49"/>
      <c r="B225" s="41" t="s">
        <v>50</v>
      </c>
      <c r="E225" s="110"/>
    </row>
    <row r="226" spans="1:6" x14ac:dyDescent="0.2">
      <c r="A226" s="49"/>
      <c r="B226" s="61" t="s">
        <v>116</v>
      </c>
      <c r="E226" s="110"/>
    </row>
    <row r="227" spans="1:6" x14ac:dyDescent="0.2">
      <c r="A227" s="49"/>
      <c r="B227" s="50" t="s">
        <v>12</v>
      </c>
      <c r="E227" s="110"/>
    </row>
    <row r="228" spans="1:6" x14ac:dyDescent="0.2">
      <c r="A228" s="49"/>
      <c r="B228" s="61" t="s">
        <v>117</v>
      </c>
      <c r="E228" s="110"/>
    </row>
    <row r="229" spans="1:6" x14ac:dyDescent="0.2">
      <c r="A229" s="49"/>
      <c r="B229" s="50" t="s">
        <v>70</v>
      </c>
      <c r="E229" s="110"/>
    </row>
    <row r="230" spans="1:6" x14ac:dyDescent="0.2">
      <c r="A230" s="49"/>
      <c r="B230" s="50" t="s">
        <v>13</v>
      </c>
      <c r="C230" s="13" t="s">
        <v>49</v>
      </c>
      <c r="D230" s="14">
        <v>1</v>
      </c>
      <c r="E230" s="110"/>
      <c r="F230" s="32">
        <f t="shared" si="6"/>
        <v>0</v>
      </c>
    </row>
    <row r="231" spans="1:6" x14ac:dyDescent="0.2">
      <c r="A231" s="49"/>
      <c r="B231" s="41"/>
      <c r="E231" s="110"/>
    </row>
    <row r="232" spans="1:6" x14ac:dyDescent="0.2">
      <c r="A232" s="47">
        <f>COUNT($A$2:A231)+1</f>
        <v>46</v>
      </c>
      <c r="B232" s="41" t="s">
        <v>62</v>
      </c>
      <c r="C232" s="13" t="s">
        <v>49</v>
      </c>
      <c r="D232" s="14">
        <v>1</v>
      </c>
      <c r="E232" s="110"/>
      <c r="F232" s="32">
        <f t="shared" si="6"/>
        <v>0</v>
      </c>
    </row>
    <row r="233" spans="1:6" x14ac:dyDescent="0.2">
      <c r="A233" s="49"/>
      <c r="B233" s="41"/>
      <c r="E233" s="110"/>
    </row>
    <row r="234" spans="1:6" s="4" customFormat="1" ht="76.5" x14ac:dyDescent="0.2">
      <c r="A234" s="47">
        <f>COUNT($A$2:A233)+1</f>
        <v>47</v>
      </c>
      <c r="B234" s="34" t="s">
        <v>118</v>
      </c>
      <c r="C234" s="71" t="s">
        <v>49</v>
      </c>
      <c r="D234" s="72">
        <v>1</v>
      </c>
      <c r="E234" s="111"/>
      <c r="F234" s="32">
        <f t="shared" si="6"/>
        <v>0</v>
      </c>
    </row>
    <row r="235" spans="1:6" x14ac:dyDescent="0.2">
      <c r="A235" s="49"/>
      <c r="B235" s="41"/>
      <c r="E235" s="110"/>
    </row>
    <row r="236" spans="1:6" s="4" customFormat="1" ht="38.25" x14ac:dyDescent="0.2">
      <c r="A236" s="47">
        <f>COUNT($A$2:A235)+1</f>
        <v>48</v>
      </c>
      <c r="B236" s="59" t="s">
        <v>111</v>
      </c>
      <c r="C236" s="71" t="s">
        <v>49</v>
      </c>
      <c r="D236" s="72">
        <v>1</v>
      </c>
      <c r="E236" s="114"/>
      <c r="F236" s="32">
        <f t="shared" si="6"/>
        <v>0</v>
      </c>
    </row>
    <row r="237" spans="1:6" x14ac:dyDescent="0.2">
      <c r="A237" s="47"/>
      <c r="B237" s="41"/>
      <c r="E237" s="110"/>
    </row>
    <row r="238" spans="1:6" ht="25.5" x14ac:dyDescent="0.2">
      <c r="A238" s="47">
        <f>COUNT($A$2:A237)+1</f>
        <v>49</v>
      </c>
      <c r="B238" s="64" t="s">
        <v>32</v>
      </c>
      <c r="C238" s="65" t="s">
        <v>49</v>
      </c>
      <c r="D238" s="66">
        <v>1</v>
      </c>
      <c r="E238" s="112"/>
      <c r="F238" s="67">
        <f t="shared" si="6"/>
        <v>0</v>
      </c>
    </row>
    <row r="239" spans="1:6" x14ac:dyDescent="0.2">
      <c r="A239" s="49"/>
      <c r="B239" s="41"/>
      <c r="E239" s="110"/>
    </row>
    <row r="240" spans="1:6" ht="13.5" thickBot="1" x14ac:dyDescent="0.25">
      <c r="A240" s="49"/>
      <c r="B240" s="68" t="s">
        <v>120</v>
      </c>
      <c r="C240" s="56"/>
      <c r="D240" s="57"/>
      <c r="E240" s="113"/>
      <c r="F240" s="58">
        <f>SUM(F216:F238)</f>
        <v>0</v>
      </c>
    </row>
    <row r="241" spans="1:6" ht="13.5" thickTop="1" x14ac:dyDescent="0.2">
      <c r="A241" s="49"/>
      <c r="B241" s="41"/>
      <c r="E241" s="110"/>
    </row>
    <row r="242" spans="1:6" x14ac:dyDescent="0.2">
      <c r="A242" s="49"/>
      <c r="B242" s="41"/>
      <c r="E242" s="110"/>
    </row>
    <row r="243" spans="1:6" ht="14.25" x14ac:dyDescent="0.2">
      <c r="A243" s="43" t="s">
        <v>121</v>
      </c>
      <c r="E243" s="110"/>
    </row>
    <row r="244" spans="1:6" ht="13.5" thickBot="1" x14ac:dyDescent="0.25">
      <c r="E244" s="110"/>
    </row>
    <row r="245" spans="1:6" ht="15" thickBot="1" x14ac:dyDescent="0.25">
      <c r="A245" s="45" t="s">
        <v>122</v>
      </c>
      <c r="B245" s="46"/>
      <c r="E245" s="110"/>
    </row>
    <row r="246" spans="1:6" x14ac:dyDescent="0.2">
      <c r="E246" s="110"/>
    </row>
    <row r="247" spans="1:6" x14ac:dyDescent="0.2">
      <c r="B247" s="44" t="s">
        <v>48</v>
      </c>
      <c r="E247" s="110"/>
    </row>
    <row r="248" spans="1:6" x14ac:dyDescent="0.2">
      <c r="E248" s="110"/>
    </row>
    <row r="249" spans="1:6" ht="51" x14ac:dyDescent="0.2">
      <c r="A249" s="49">
        <f>COUNT($A$2:A248)+1</f>
        <v>50</v>
      </c>
      <c r="B249" s="59" t="s">
        <v>89</v>
      </c>
      <c r="E249" s="110"/>
    </row>
    <row r="250" spans="1:6" x14ac:dyDescent="0.2">
      <c r="A250" s="49"/>
      <c r="B250" s="61" t="s">
        <v>123</v>
      </c>
      <c r="C250" s="60" t="s">
        <v>51</v>
      </c>
      <c r="D250" s="14">
        <v>1</v>
      </c>
      <c r="E250" s="110"/>
      <c r="F250" s="32">
        <f>D250*E250</f>
        <v>0</v>
      </c>
    </row>
    <row r="251" spans="1:6" x14ac:dyDescent="0.2">
      <c r="A251" s="49"/>
      <c r="B251" s="50"/>
      <c r="C251" s="60"/>
      <c r="D251" s="14"/>
      <c r="E251" s="110"/>
    </row>
    <row r="252" spans="1:6" x14ac:dyDescent="0.2">
      <c r="A252" s="49">
        <f>COUNT($A$2:A251)+1</f>
        <v>51</v>
      </c>
      <c r="B252" s="59" t="s">
        <v>33</v>
      </c>
      <c r="E252" s="110"/>
    </row>
    <row r="253" spans="1:6" x14ac:dyDescent="0.2">
      <c r="A253" s="49"/>
      <c r="B253" s="61" t="s">
        <v>18</v>
      </c>
      <c r="C253" s="13" t="s">
        <v>52</v>
      </c>
      <c r="D253" s="14">
        <v>18</v>
      </c>
      <c r="E253" s="110"/>
      <c r="F253" s="32">
        <f t="shared" ref="F253:F283" si="7">D253*E253</f>
        <v>0</v>
      </c>
    </row>
    <row r="254" spans="1:6" x14ac:dyDescent="0.2">
      <c r="A254" s="49"/>
      <c r="E254" s="110"/>
    </row>
    <row r="255" spans="1:6" x14ac:dyDescent="0.2">
      <c r="A255" s="49">
        <f>COUNT($A$2:A254)+1</f>
        <v>52</v>
      </c>
      <c r="B255" s="44" t="s">
        <v>16</v>
      </c>
      <c r="E255" s="110"/>
    </row>
    <row r="256" spans="1:6" x14ac:dyDescent="0.2">
      <c r="A256" s="49"/>
      <c r="B256" s="61" t="s">
        <v>18</v>
      </c>
      <c r="C256" s="13" t="s">
        <v>51</v>
      </c>
      <c r="D256" s="14">
        <v>16</v>
      </c>
      <c r="E256" s="110"/>
      <c r="F256" s="32">
        <f t="shared" si="7"/>
        <v>0</v>
      </c>
    </row>
    <row r="257" spans="1:6" x14ac:dyDescent="0.2">
      <c r="A257" s="49"/>
      <c r="E257" s="110"/>
    </row>
    <row r="258" spans="1:6" x14ac:dyDescent="0.2">
      <c r="A258" s="49">
        <f>COUNT($A$2:A257)+1</f>
        <v>53</v>
      </c>
      <c r="B258" s="69" t="s">
        <v>17</v>
      </c>
      <c r="E258" s="110"/>
    </row>
    <row r="259" spans="1:6" x14ac:dyDescent="0.2">
      <c r="A259" s="49"/>
      <c r="B259" s="61" t="s">
        <v>18</v>
      </c>
      <c r="C259" s="13" t="s">
        <v>51</v>
      </c>
      <c r="D259" s="14">
        <v>1</v>
      </c>
      <c r="E259" s="110"/>
      <c r="F259" s="32">
        <f t="shared" si="7"/>
        <v>0</v>
      </c>
    </row>
    <row r="260" spans="1:6" x14ac:dyDescent="0.2">
      <c r="A260" s="49"/>
      <c r="E260" s="110"/>
    </row>
    <row r="261" spans="1:6" x14ac:dyDescent="0.2">
      <c r="A261" s="49">
        <f>COUNT($A$2:A260)+1</f>
        <v>54</v>
      </c>
      <c r="B261" s="69" t="s">
        <v>56</v>
      </c>
      <c r="E261" s="110"/>
    </row>
    <row r="262" spans="1:6" x14ac:dyDescent="0.2">
      <c r="A262" s="49"/>
      <c r="B262" s="61" t="s">
        <v>69</v>
      </c>
      <c r="C262" s="13" t="s">
        <v>51</v>
      </c>
      <c r="D262" s="14">
        <v>1</v>
      </c>
      <c r="E262" s="110"/>
      <c r="F262" s="32">
        <f t="shared" si="7"/>
        <v>0</v>
      </c>
    </row>
    <row r="263" spans="1:6" x14ac:dyDescent="0.2">
      <c r="A263" s="49"/>
      <c r="E263" s="110"/>
    </row>
    <row r="264" spans="1:6" x14ac:dyDescent="0.2">
      <c r="A264" s="49">
        <f>COUNT($A$2:A263)+1</f>
        <v>55</v>
      </c>
      <c r="B264" s="69" t="s">
        <v>68</v>
      </c>
      <c r="E264" s="110"/>
    </row>
    <row r="265" spans="1:6" x14ac:dyDescent="0.2">
      <c r="A265" s="49"/>
      <c r="B265" s="61" t="s">
        <v>69</v>
      </c>
      <c r="C265" s="13" t="s">
        <v>51</v>
      </c>
      <c r="D265" s="14">
        <v>1</v>
      </c>
      <c r="E265" s="110"/>
      <c r="F265" s="32">
        <f t="shared" si="7"/>
        <v>0</v>
      </c>
    </row>
    <row r="266" spans="1:6" x14ac:dyDescent="0.2">
      <c r="A266" s="49"/>
      <c r="B266" s="61" t="s">
        <v>20</v>
      </c>
      <c r="C266" s="13" t="s">
        <v>51</v>
      </c>
      <c r="D266" s="14">
        <v>1</v>
      </c>
      <c r="E266" s="110"/>
      <c r="F266" s="32">
        <f t="shared" si="7"/>
        <v>0</v>
      </c>
    </row>
    <row r="267" spans="1:6" x14ac:dyDescent="0.2">
      <c r="A267" s="49"/>
      <c r="E267" s="110"/>
    </row>
    <row r="268" spans="1:6" x14ac:dyDescent="0.2">
      <c r="A268" s="49">
        <f>COUNT($A$2:A267)+1</f>
        <v>56</v>
      </c>
      <c r="B268" s="44" t="s">
        <v>60</v>
      </c>
      <c r="E268" s="110"/>
    </row>
    <row r="269" spans="1:6" x14ac:dyDescent="0.2">
      <c r="A269" s="49"/>
      <c r="B269" s="61" t="s">
        <v>40</v>
      </c>
      <c r="C269" s="29" t="s">
        <v>51</v>
      </c>
      <c r="D269" s="30">
        <v>1</v>
      </c>
      <c r="E269" s="110"/>
      <c r="F269" s="32">
        <f t="shared" si="7"/>
        <v>0</v>
      </c>
    </row>
    <row r="270" spans="1:6" x14ac:dyDescent="0.2">
      <c r="A270" s="49"/>
      <c r="E270" s="110"/>
    </row>
    <row r="271" spans="1:6" s="4" customFormat="1" ht="38.25" x14ac:dyDescent="0.2">
      <c r="A271" s="49">
        <f>COUNT($A$2:A270)+1</f>
        <v>57</v>
      </c>
      <c r="B271" s="59" t="s">
        <v>125</v>
      </c>
      <c r="C271" s="38"/>
      <c r="D271" s="39"/>
      <c r="E271" s="111"/>
      <c r="F271" s="32"/>
    </row>
    <row r="272" spans="1:6" x14ac:dyDescent="0.2">
      <c r="A272" s="49"/>
      <c r="B272" s="59" t="s">
        <v>124</v>
      </c>
      <c r="C272" s="13" t="s">
        <v>51</v>
      </c>
      <c r="D272" s="14">
        <v>1</v>
      </c>
      <c r="E272" s="110"/>
      <c r="F272" s="32">
        <f t="shared" si="7"/>
        <v>0</v>
      </c>
    </row>
    <row r="273" spans="1:6" x14ac:dyDescent="0.2">
      <c r="A273" s="49"/>
      <c r="B273" s="41"/>
      <c r="E273" s="110"/>
    </row>
    <row r="274" spans="1:6" x14ac:dyDescent="0.2">
      <c r="A274" s="47">
        <f>COUNT($A$2:A273)+1</f>
        <v>58</v>
      </c>
      <c r="B274" s="62" t="s">
        <v>59</v>
      </c>
      <c r="E274" s="110"/>
    </row>
    <row r="275" spans="1:6" x14ac:dyDescent="0.2">
      <c r="A275" s="49"/>
      <c r="B275" s="61" t="s">
        <v>18</v>
      </c>
      <c r="C275" s="13" t="s">
        <v>51</v>
      </c>
      <c r="D275" s="14">
        <v>10</v>
      </c>
      <c r="E275" s="110"/>
      <c r="F275" s="32">
        <f t="shared" si="7"/>
        <v>0</v>
      </c>
    </row>
    <row r="276" spans="1:6" x14ac:dyDescent="0.2">
      <c r="A276" s="49"/>
      <c r="E276" s="110"/>
    </row>
    <row r="277" spans="1:6" ht="38.25" x14ac:dyDescent="0.2">
      <c r="A277" s="49">
        <f>COUNT($A$2:A276)+1</f>
        <v>59</v>
      </c>
      <c r="B277" s="59" t="s">
        <v>88</v>
      </c>
      <c r="C277" s="63" t="s">
        <v>51</v>
      </c>
      <c r="D277" s="30">
        <v>10</v>
      </c>
      <c r="E277" s="110"/>
      <c r="F277" s="32">
        <f t="shared" si="7"/>
        <v>0</v>
      </c>
    </row>
    <row r="278" spans="1:6" x14ac:dyDescent="0.2">
      <c r="A278" s="49"/>
      <c r="E278" s="110"/>
    </row>
    <row r="279" spans="1:6" ht="25.5" x14ac:dyDescent="0.2">
      <c r="A279" s="49">
        <f>COUNT($A$2:A278)+1</f>
        <v>60</v>
      </c>
      <c r="B279" s="59" t="s">
        <v>126</v>
      </c>
      <c r="C279" s="63" t="s">
        <v>49</v>
      </c>
      <c r="D279" s="30">
        <v>1</v>
      </c>
      <c r="E279" s="110"/>
      <c r="F279" s="32">
        <f t="shared" si="7"/>
        <v>0</v>
      </c>
    </row>
    <row r="280" spans="1:6" x14ac:dyDescent="0.2">
      <c r="A280" s="49"/>
      <c r="E280" s="110"/>
    </row>
    <row r="281" spans="1:6" ht="38.25" x14ac:dyDescent="0.2">
      <c r="A281" s="49">
        <f>COUNT($A$2:A280)+1</f>
        <v>61</v>
      </c>
      <c r="B281" s="59" t="s">
        <v>127</v>
      </c>
      <c r="C281" s="13" t="s">
        <v>49</v>
      </c>
      <c r="D281" s="14">
        <v>1</v>
      </c>
      <c r="E281" s="110"/>
      <c r="F281" s="32">
        <f t="shared" si="7"/>
        <v>0</v>
      </c>
    </row>
    <row r="282" spans="1:6" x14ac:dyDescent="0.2">
      <c r="A282" s="49"/>
      <c r="B282" s="41"/>
      <c r="D282" s="75"/>
      <c r="E282" s="110"/>
    </row>
    <row r="283" spans="1:6" ht="25.5" x14ac:dyDescent="0.2">
      <c r="A283" s="49">
        <f>COUNT($A$2:A282)+1</f>
        <v>62</v>
      </c>
      <c r="B283" s="64" t="s">
        <v>32</v>
      </c>
      <c r="C283" s="65" t="s">
        <v>49</v>
      </c>
      <c r="D283" s="66">
        <v>1</v>
      </c>
      <c r="E283" s="112"/>
      <c r="F283" s="67">
        <f t="shared" si="7"/>
        <v>0</v>
      </c>
    </row>
    <row r="284" spans="1:6" x14ac:dyDescent="0.2">
      <c r="A284" s="49"/>
      <c r="E284" s="110"/>
    </row>
    <row r="285" spans="1:6" ht="13.5" thickBot="1" x14ac:dyDescent="0.25">
      <c r="A285" s="49"/>
      <c r="B285" s="68" t="s">
        <v>128</v>
      </c>
      <c r="C285" s="56"/>
      <c r="D285" s="57"/>
      <c r="E285" s="113"/>
      <c r="F285" s="58">
        <f>SUM(F250:F283)</f>
        <v>0</v>
      </c>
    </row>
    <row r="286" spans="1:6" ht="13.5" thickTop="1" x14ac:dyDescent="0.2">
      <c r="A286" s="49"/>
      <c r="B286" s="41"/>
      <c r="E286" s="110"/>
    </row>
    <row r="287" spans="1:6" x14ac:dyDescent="0.2">
      <c r="A287" s="49"/>
      <c r="B287" s="62"/>
      <c r="E287" s="116"/>
    </row>
    <row r="288" spans="1:6" ht="14.25" x14ac:dyDescent="0.2">
      <c r="A288" s="43" t="s">
        <v>132</v>
      </c>
      <c r="E288" s="116"/>
    </row>
    <row r="289" spans="1:6" ht="13.5" thickBot="1" x14ac:dyDescent="0.25">
      <c r="E289" s="116"/>
    </row>
    <row r="290" spans="1:6" ht="15" thickBot="1" x14ac:dyDescent="0.25">
      <c r="A290" s="45" t="s">
        <v>131</v>
      </c>
      <c r="B290" s="46"/>
      <c r="E290" s="116"/>
    </row>
    <row r="291" spans="1:6" x14ac:dyDescent="0.2">
      <c r="E291" s="116"/>
    </row>
    <row r="292" spans="1:6" x14ac:dyDescent="0.2">
      <c r="B292" s="44" t="s">
        <v>48</v>
      </c>
      <c r="E292" s="116"/>
    </row>
    <row r="293" spans="1:6" x14ac:dyDescent="0.2">
      <c r="E293" s="116"/>
    </row>
    <row r="294" spans="1:6" ht="165.75" x14ac:dyDescent="0.2">
      <c r="A294" s="49">
        <f>COUNT($A$2:A293)+1</f>
        <v>63</v>
      </c>
      <c r="B294" s="59" t="s">
        <v>201</v>
      </c>
      <c r="E294" s="116"/>
    </row>
    <row r="295" spans="1:6" x14ac:dyDescent="0.2">
      <c r="A295" s="49"/>
      <c r="B295" s="61" t="s">
        <v>129</v>
      </c>
      <c r="C295" s="13" t="s">
        <v>49</v>
      </c>
      <c r="D295" s="14">
        <v>1</v>
      </c>
      <c r="E295" s="116"/>
      <c r="F295" s="32">
        <f>D295*E295</f>
        <v>0</v>
      </c>
    </row>
    <row r="296" spans="1:6" x14ac:dyDescent="0.2">
      <c r="A296" s="49"/>
      <c r="B296" s="61" t="s">
        <v>130</v>
      </c>
      <c r="C296" s="13" t="s">
        <v>49</v>
      </c>
      <c r="D296" s="14">
        <v>1</v>
      </c>
      <c r="E296" s="110"/>
      <c r="F296" s="32">
        <f t="shared" ref="F296:F298" si="8">D296*E296</f>
        <v>0</v>
      </c>
    </row>
    <row r="297" spans="1:6" x14ac:dyDescent="0.2">
      <c r="A297" s="49"/>
      <c r="B297" s="41"/>
      <c r="E297" s="110"/>
    </row>
    <row r="298" spans="1:6" ht="25.5" x14ac:dyDescent="0.2">
      <c r="A298" s="49">
        <f>COUNT($A$2:A297)+1</f>
        <v>64</v>
      </c>
      <c r="B298" s="64" t="s">
        <v>32</v>
      </c>
      <c r="C298" s="65" t="s">
        <v>49</v>
      </c>
      <c r="D298" s="66">
        <v>1</v>
      </c>
      <c r="E298" s="112"/>
      <c r="F298" s="67">
        <f t="shared" si="8"/>
        <v>0</v>
      </c>
    </row>
    <row r="299" spans="1:6" x14ac:dyDescent="0.2">
      <c r="A299" s="49"/>
      <c r="B299" s="41"/>
      <c r="E299" s="110"/>
    </row>
    <row r="300" spans="1:6" ht="13.5" thickBot="1" x14ac:dyDescent="0.25">
      <c r="A300" s="49"/>
      <c r="B300" s="68" t="s">
        <v>133</v>
      </c>
      <c r="C300" s="56"/>
      <c r="D300" s="57"/>
      <c r="E300" s="113"/>
      <c r="F300" s="58">
        <f>SUM(F294:F298)</f>
        <v>0</v>
      </c>
    </row>
    <row r="301" spans="1:6" ht="13.5" thickTop="1" x14ac:dyDescent="0.2">
      <c r="A301" s="49"/>
      <c r="B301" s="41"/>
      <c r="E301" s="110"/>
    </row>
    <row r="302" spans="1:6" x14ac:dyDescent="0.2">
      <c r="A302" s="49"/>
      <c r="B302" s="41"/>
      <c r="E302" s="110"/>
    </row>
    <row r="303" spans="1:6" ht="14.25" x14ac:dyDescent="0.2">
      <c r="A303" s="43" t="s">
        <v>134</v>
      </c>
      <c r="E303" s="110"/>
    </row>
    <row r="304" spans="1:6" ht="13.5" thickBot="1" x14ac:dyDescent="0.25">
      <c r="E304" s="110"/>
    </row>
    <row r="305" spans="1:6" ht="15" thickBot="1" x14ac:dyDescent="0.25">
      <c r="A305" s="45" t="s">
        <v>135</v>
      </c>
      <c r="B305" s="46"/>
      <c r="E305" s="110"/>
    </row>
    <row r="306" spans="1:6" x14ac:dyDescent="0.2">
      <c r="E306" s="110"/>
    </row>
    <row r="307" spans="1:6" x14ac:dyDescent="0.2">
      <c r="B307" s="44" t="s">
        <v>48</v>
      </c>
      <c r="E307" s="110"/>
    </row>
    <row r="308" spans="1:6" x14ac:dyDescent="0.2">
      <c r="A308" s="49"/>
      <c r="E308" s="110"/>
    </row>
    <row r="309" spans="1:6" x14ac:dyDescent="0.2">
      <c r="A309" s="49">
        <f>COUNT($A$2:A308)+1</f>
        <v>65</v>
      </c>
      <c r="B309" s="59" t="s">
        <v>136</v>
      </c>
      <c r="E309" s="110"/>
    </row>
    <row r="310" spans="1:6" x14ac:dyDescent="0.2">
      <c r="A310" s="49"/>
      <c r="B310" s="61" t="s">
        <v>137</v>
      </c>
      <c r="C310" s="13" t="s">
        <v>52</v>
      </c>
      <c r="D310" s="14">
        <v>3</v>
      </c>
      <c r="E310" s="110"/>
      <c r="F310" s="32">
        <f>D310*E310</f>
        <v>0</v>
      </c>
    </row>
    <row r="311" spans="1:6" x14ac:dyDescent="0.2">
      <c r="A311" s="49"/>
      <c r="B311" s="61" t="s">
        <v>19</v>
      </c>
      <c r="C311" s="13" t="s">
        <v>52</v>
      </c>
      <c r="D311" s="14">
        <v>7</v>
      </c>
      <c r="E311" s="110"/>
      <c r="F311" s="32">
        <f t="shared" ref="F311:F367" si="9">D311*E311</f>
        <v>0</v>
      </c>
    </row>
    <row r="312" spans="1:6" x14ac:dyDescent="0.2">
      <c r="A312" s="49"/>
      <c r="B312" s="61" t="s">
        <v>138</v>
      </c>
      <c r="C312" s="13" t="s">
        <v>52</v>
      </c>
      <c r="D312" s="14">
        <v>1</v>
      </c>
      <c r="E312" s="110"/>
      <c r="F312" s="32">
        <f t="shared" si="9"/>
        <v>0</v>
      </c>
    </row>
    <row r="313" spans="1:6" x14ac:dyDescent="0.2">
      <c r="A313" s="49"/>
      <c r="E313" s="110"/>
    </row>
    <row r="314" spans="1:6" x14ac:dyDescent="0.2">
      <c r="A314" s="49">
        <f>COUNT($A$2:A313)+1</f>
        <v>66</v>
      </c>
      <c r="B314" s="44" t="s">
        <v>139</v>
      </c>
      <c r="E314" s="110"/>
    </row>
    <row r="315" spans="1:6" x14ac:dyDescent="0.2">
      <c r="A315" s="49"/>
      <c r="B315" s="61" t="s">
        <v>142</v>
      </c>
      <c r="C315" s="13" t="s">
        <v>51</v>
      </c>
      <c r="D315" s="14">
        <v>1</v>
      </c>
      <c r="E315" s="110"/>
      <c r="F315" s="32">
        <f t="shared" si="9"/>
        <v>0</v>
      </c>
    </row>
    <row r="316" spans="1:6" x14ac:dyDescent="0.2">
      <c r="A316" s="49"/>
      <c r="E316" s="110"/>
    </row>
    <row r="317" spans="1:6" x14ac:dyDescent="0.2">
      <c r="A317" s="49">
        <f>COUNT($A$2:A314)+1</f>
        <v>67</v>
      </c>
      <c r="B317" s="44" t="s">
        <v>141</v>
      </c>
      <c r="E317" s="110"/>
    </row>
    <row r="318" spans="1:6" x14ac:dyDescent="0.2">
      <c r="A318" s="49"/>
      <c r="B318" s="61" t="s">
        <v>137</v>
      </c>
      <c r="C318" s="13" t="s">
        <v>51</v>
      </c>
      <c r="D318" s="14">
        <v>2</v>
      </c>
      <c r="E318" s="110"/>
      <c r="F318" s="32">
        <f t="shared" si="9"/>
        <v>0</v>
      </c>
    </row>
    <row r="319" spans="1:6" x14ac:dyDescent="0.2">
      <c r="A319" s="49"/>
      <c r="B319" s="61" t="s">
        <v>19</v>
      </c>
      <c r="C319" s="13" t="s">
        <v>51</v>
      </c>
      <c r="D319" s="14">
        <v>1</v>
      </c>
      <c r="E319" s="110"/>
      <c r="F319" s="32">
        <f t="shared" si="9"/>
        <v>0</v>
      </c>
    </row>
    <row r="320" spans="1:6" x14ac:dyDescent="0.2">
      <c r="A320" s="49"/>
      <c r="B320" s="61" t="s">
        <v>138</v>
      </c>
      <c r="C320" s="13" t="s">
        <v>51</v>
      </c>
      <c r="D320" s="14">
        <v>1</v>
      </c>
      <c r="E320" s="110"/>
      <c r="F320" s="32">
        <f t="shared" si="9"/>
        <v>0</v>
      </c>
    </row>
    <row r="321" spans="1:6" x14ac:dyDescent="0.2">
      <c r="A321" s="49"/>
      <c r="E321" s="110"/>
    </row>
    <row r="322" spans="1:6" x14ac:dyDescent="0.2">
      <c r="A322" s="49">
        <f>COUNT($A$2:A318)+1</f>
        <v>68</v>
      </c>
      <c r="B322" s="44" t="s">
        <v>143</v>
      </c>
      <c r="E322" s="110"/>
    </row>
    <row r="323" spans="1:6" x14ac:dyDescent="0.2">
      <c r="A323" s="49"/>
      <c r="B323" s="61" t="s">
        <v>19</v>
      </c>
      <c r="C323" s="13" t="s">
        <v>51</v>
      </c>
      <c r="D323" s="14">
        <v>8</v>
      </c>
      <c r="E323" s="110"/>
      <c r="F323" s="32">
        <f t="shared" si="9"/>
        <v>0</v>
      </c>
    </row>
    <row r="324" spans="1:6" x14ac:dyDescent="0.2">
      <c r="A324" s="49"/>
      <c r="E324" s="110"/>
    </row>
    <row r="325" spans="1:6" x14ac:dyDescent="0.2">
      <c r="A325" s="49">
        <f>COUNT($A$2:A321)+1</f>
        <v>68</v>
      </c>
      <c r="B325" s="59" t="s">
        <v>202</v>
      </c>
      <c r="E325" s="110"/>
    </row>
    <row r="326" spans="1:6" x14ac:dyDescent="0.2">
      <c r="A326" s="49"/>
      <c r="B326" s="61" t="s">
        <v>140</v>
      </c>
      <c r="C326" s="13" t="s">
        <v>51</v>
      </c>
      <c r="D326" s="14">
        <v>3</v>
      </c>
      <c r="E326" s="110"/>
      <c r="F326" s="32">
        <f t="shared" si="9"/>
        <v>0</v>
      </c>
    </row>
    <row r="327" spans="1:6" x14ac:dyDescent="0.2">
      <c r="A327" s="49"/>
      <c r="B327" s="61" t="s">
        <v>144</v>
      </c>
      <c r="C327" s="13" t="s">
        <v>51</v>
      </c>
      <c r="D327" s="14">
        <v>1</v>
      </c>
      <c r="E327" s="110"/>
      <c r="F327" s="32">
        <f t="shared" si="9"/>
        <v>0</v>
      </c>
    </row>
    <row r="328" spans="1:6" x14ac:dyDescent="0.2">
      <c r="A328" s="49"/>
      <c r="E328" s="110"/>
    </row>
    <row r="329" spans="1:6" x14ac:dyDescent="0.2">
      <c r="A329" s="49">
        <f>COUNT($A$2:A328)+1</f>
        <v>70</v>
      </c>
      <c r="B329" s="59" t="s">
        <v>203</v>
      </c>
      <c r="E329" s="110"/>
    </row>
    <row r="330" spans="1:6" x14ac:dyDescent="0.2">
      <c r="A330" s="49"/>
      <c r="B330" s="61" t="s">
        <v>19</v>
      </c>
      <c r="C330" s="13" t="s">
        <v>51</v>
      </c>
      <c r="D330" s="14">
        <v>3</v>
      </c>
      <c r="E330" s="110"/>
      <c r="F330" s="32">
        <f t="shared" si="9"/>
        <v>0</v>
      </c>
    </row>
    <row r="331" spans="1:6" x14ac:dyDescent="0.2">
      <c r="A331" s="49"/>
      <c r="E331" s="110"/>
    </row>
    <row r="332" spans="1:6" ht="76.5" x14ac:dyDescent="0.2">
      <c r="A332" s="47">
        <f>COUNT($A$2:A331)+1</f>
        <v>71</v>
      </c>
      <c r="B332" s="34" t="s">
        <v>148</v>
      </c>
      <c r="E332" s="110"/>
    </row>
    <row r="333" spans="1:6" x14ac:dyDescent="0.2">
      <c r="A333" s="49"/>
      <c r="B333" s="61" t="s">
        <v>145</v>
      </c>
      <c r="C333" s="76"/>
      <c r="E333" s="110"/>
    </row>
    <row r="334" spans="1:6" x14ac:dyDescent="0.2">
      <c r="A334" s="49"/>
      <c r="B334" s="61" t="s">
        <v>194</v>
      </c>
      <c r="E334" s="110"/>
    </row>
    <row r="335" spans="1:6" x14ac:dyDescent="0.2">
      <c r="A335" s="49"/>
      <c r="B335" s="61" t="s">
        <v>193</v>
      </c>
      <c r="E335" s="110"/>
    </row>
    <row r="336" spans="1:6" x14ac:dyDescent="0.2">
      <c r="A336" s="49"/>
      <c r="B336" s="61" t="s">
        <v>149</v>
      </c>
      <c r="E336" s="110"/>
    </row>
    <row r="337" spans="1:6" x14ac:dyDescent="0.2">
      <c r="A337" s="49"/>
      <c r="B337" s="61" t="s">
        <v>195</v>
      </c>
      <c r="E337" s="110"/>
    </row>
    <row r="338" spans="1:6" x14ac:dyDescent="0.2">
      <c r="A338" s="49"/>
      <c r="B338" s="77" t="s">
        <v>160</v>
      </c>
      <c r="E338" s="110"/>
    </row>
    <row r="339" spans="1:6" x14ac:dyDescent="0.2">
      <c r="A339" s="49"/>
      <c r="B339" s="61" t="s">
        <v>150</v>
      </c>
      <c r="E339" s="110"/>
    </row>
    <row r="340" spans="1:6" x14ac:dyDescent="0.2">
      <c r="A340" s="49"/>
      <c r="B340" s="61" t="s">
        <v>196</v>
      </c>
      <c r="E340" s="110"/>
    </row>
    <row r="341" spans="1:6" x14ac:dyDescent="0.2">
      <c r="A341" s="49"/>
      <c r="B341" s="61" t="s">
        <v>197</v>
      </c>
      <c r="E341" s="110"/>
    </row>
    <row r="342" spans="1:6" x14ac:dyDescent="0.2">
      <c r="A342" s="49"/>
      <c r="B342" s="61" t="s">
        <v>198</v>
      </c>
      <c r="E342" s="110"/>
    </row>
    <row r="343" spans="1:6" ht="25.5" x14ac:dyDescent="0.2">
      <c r="A343" s="49"/>
      <c r="B343" s="59" t="s">
        <v>152</v>
      </c>
      <c r="C343" s="78" t="s">
        <v>51</v>
      </c>
      <c r="D343" s="30">
        <v>1</v>
      </c>
      <c r="E343" s="110"/>
      <c r="F343" s="32">
        <f t="shared" si="9"/>
        <v>0</v>
      </c>
    </row>
    <row r="344" spans="1:6" x14ac:dyDescent="0.2">
      <c r="A344" s="47"/>
      <c r="E344" s="110"/>
    </row>
    <row r="345" spans="1:6" ht="51" x14ac:dyDescent="0.2">
      <c r="A345" s="47">
        <f>COUNT($A$2:A344)+1</f>
        <v>72</v>
      </c>
      <c r="B345" s="34" t="s">
        <v>156</v>
      </c>
      <c r="C345" s="78"/>
      <c r="E345" s="110"/>
    </row>
    <row r="346" spans="1:6" x14ac:dyDescent="0.2">
      <c r="A346" s="47"/>
      <c r="B346" s="61" t="s">
        <v>145</v>
      </c>
      <c r="C346" s="76"/>
      <c r="E346" s="110"/>
    </row>
    <row r="347" spans="1:6" x14ac:dyDescent="0.2">
      <c r="A347" s="47"/>
      <c r="B347" s="61" t="s">
        <v>146</v>
      </c>
      <c r="E347" s="110"/>
    </row>
    <row r="348" spans="1:6" x14ac:dyDescent="0.2">
      <c r="A348" s="47"/>
      <c r="B348" s="61" t="s">
        <v>150</v>
      </c>
      <c r="E348" s="110"/>
    </row>
    <row r="349" spans="1:6" x14ac:dyDescent="0.2">
      <c r="A349" s="47"/>
      <c r="B349" s="61" t="s">
        <v>151</v>
      </c>
      <c r="E349" s="110"/>
    </row>
    <row r="350" spans="1:6" x14ac:dyDescent="0.2">
      <c r="A350" s="47"/>
      <c r="B350" s="61" t="s">
        <v>147</v>
      </c>
      <c r="E350" s="110"/>
    </row>
    <row r="351" spans="1:6" x14ac:dyDescent="0.2">
      <c r="A351" s="47"/>
      <c r="B351" s="59" t="s">
        <v>153</v>
      </c>
      <c r="C351" s="78" t="s">
        <v>51</v>
      </c>
      <c r="D351" s="30">
        <v>1</v>
      </c>
      <c r="E351" s="110"/>
      <c r="F351" s="32">
        <f t="shared" si="9"/>
        <v>0</v>
      </c>
    </row>
    <row r="352" spans="1:6" x14ac:dyDescent="0.2">
      <c r="A352" s="47"/>
      <c r="B352" s="59"/>
      <c r="C352" s="78"/>
      <c r="E352" s="110"/>
    </row>
    <row r="353" spans="1:7" ht="51" x14ac:dyDescent="0.2">
      <c r="A353" s="47">
        <f>COUNT($A$2:A351)+1</f>
        <v>73</v>
      </c>
      <c r="B353" s="34" t="s">
        <v>157</v>
      </c>
      <c r="C353" s="78"/>
      <c r="E353" s="110"/>
    </row>
    <row r="354" spans="1:7" ht="25.5" x14ac:dyDescent="0.2">
      <c r="A354" s="47"/>
      <c r="B354" s="59" t="s">
        <v>155</v>
      </c>
      <c r="E354" s="110"/>
    </row>
    <row r="355" spans="1:7" x14ac:dyDescent="0.2">
      <c r="A355" s="49"/>
      <c r="B355" s="61" t="s">
        <v>138</v>
      </c>
      <c r="C355" s="78" t="s">
        <v>51</v>
      </c>
      <c r="D355" s="30">
        <v>1</v>
      </c>
      <c r="E355" s="117"/>
      <c r="F355" s="32">
        <f t="shared" si="9"/>
        <v>0</v>
      </c>
    </row>
    <row r="356" spans="1:7" x14ac:dyDescent="0.2">
      <c r="A356" s="49"/>
      <c r="E356" s="110"/>
    </row>
    <row r="357" spans="1:7" ht="38.25" x14ac:dyDescent="0.2">
      <c r="A357" s="49">
        <f>COUNT($A$2:A356)+1</f>
        <v>74</v>
      </c>
      <c r="B357" s="34" t="s">
        <v>158</v>
      </c>
      <c r="E357" s="110"/>
    </row>
    <row r="358" spans="1:7" x14ac:dyDescent="0.2">
      <c r="A358" s="49"/>
      <c r="B358" s="61" t="s">
        <v>19</v>
      </c>
      <c r="C358" s="78" t="s">
        <v>51</v>
      </c>
      <c r="D358" s="30">
        <v>1</v>
      </c>
      <c r="E358" s="117"/>
      <c r="F358" s="32">
        <f t="shared" si="9"/>
        <v>0</v>
      </c>
    </row>
    <row r="359" spans="1:7" x14ac:dyDescent="0.2">
      <c r="A359" s="49"/>
      <c r="B359" s="61"/>
      <c r="C359" s="78"/>
      <c r="E359" s="117"/>
    </row>
    <row r="360" spans="1:7" s="4" customFormat="1" ht="63.75" customHeight="1" x14ac:dyDescent="0.2">
      <c r="A360" s="47">
        <f>COUNT($A$2:A359)+1</f>
        <v>75</v>
      </c>
      <c r="B360" s="59" t="s">
        <v>159</v>
      </c>
      <c r="C360" s="71" t="s">
        <v>49</v>
      </c>
      <c r="D360" s="72">
        <v>1</v>
      </c>
      <c r="E360" s="111"/>
      <c r="F360" s="32">
        <f t="shared" si="9"/>
        <v>0</v>
      </c>
    </row>
    <row r="361" spans="1:7" x14ac:dyDescent="0.2">
      <c r="A361" s="49"/>
      <c r="B361" s="41"/>
      <c r="E361" s="110"/>
    </row>
    <row r="362" spans="1:7" x14ac:dyDescent="0.2">
      <c r="A362" s="49">
        <f>COUNT($A$2:A361)+1</f>
        <v>76</v>
      </c>
      <c r="B362" s="62" t="s">
        <v>59</v>
      </c>
      <c r="E362" s="110"/>
    </row>
    <row r="363" spans="1:7" x14ac:dyDescent="0.2">
      <c r="A363" s="49"/>
      <c r="B363" s="61" t="s">
        <v>137</v>
      </c>
      <c r="C363" s="13" t="s">
        <v>51</v>
      </c>
      <c r="D363" s="14">
        <v>3</v>
      </c>
      <c r="E363" s="110"/>
      <c r="F363" s="32">
        <f t="shared" si="9"/>
        <v>0</v>
      </c>
    </row>
    <row r="364" spans="1:7" x14ac:dyDescent="0.2">
      <c r="A364" s="49"/>
      <c r="B364" s="61" t="s">
        <v>19</v>
      </c>
      <c r="C364" s="13" t="s">
        <v>51</v>
      </c>
      <c r="D364" s="14">
        <v>5</v>
      </c>
      <c r="E364" s="110"/>
      <c r="F364" s="32">
        <f t="shared" si="9"/>
        <v>0</v>
      </c>
      <c r="G364" s="10" t="s">
        <v>154</v>
      </c>
    </row>
    <row r="365" spans="1:7" x14ac:dyDescent="0.2">
      <c r="A365" s="49"/>
      <c r="B365" s="61" t="s">
        <v>138</v>
      </c>
      <c r="C365" s="13" t="s">
        <v>51</v>
      </c>
      <c r="D365" s="14">
        <v>1</v>
      </c>
      <c r="E365" s="110"/>
      <c r="F365" s="32">
        <f t="shared" si="9"/>
        <v>0</v>
      </c>
      <c r="G365" s="10" t="s">
        <v>154</v>
      </c>
    </row>
    <row r="366" spans="1:7" x14ac:dyDescent="0.2">
      <c r="A366" s="49"/>
      <c r="B366" s="61"/>
      <c r="C366" s="13"/>
      <c r="D366" s="14"/>
      <c r="E366" s="110"/>
      <c r="G366" s="10"/>
    </row>
    <row r="367" spans="1:7" ht="38.25" x14ac:dyDescent="0.2">
      <c r="A367" s="49">
        <f>COUNT($A$2:A365)+1</f>
        <v>77</v>
      </c>
      <c r="B367" s="51" t="s">
        <v>88</v>
      </c>
      <c r="C367" s="80" t="s">
        <v>51</v>
      </c>
      <c r="D367" s="81">
        <v>9</v>
      </c>
      <c r="E367" s="118"/>
      <c r="F367" s="67">
        <f t="shared" si="9"/>
        <v>0</v>
      </c>
    </row>
    <row r="368" spans="1:7" x14ac:dyDescent="0.2">
      <c r="A368" s="49"/>
      <c r="E368" s="110"/>
    </row>
    <row r="369" spans="1:6" ht="13.5" thickBot="1" x14ac:dyDescent="0.25">
      <c r="A369" s="49"/>
      <c r="B369" s="68" t="s">
        <v>161</v>
      </c>
      <c r="C369" s="56"/>
      <c r="D369" s="57"/>
      <c r="E369" s="113"/>
      <c r="F369" s="58">
        <f>SUM(F309:F367)</f>
        <v>0</v>
      </c>
    </row>
    <row r="370" spans="1:6" ht="13.5" thickTop="1" x14ac:dyDescent="0.2">
      <c r="A370" s="49"/>
      <c r="E370" s="110"/>
    </row>
    <row r="371" spans="1:6" x14ac:dyDescent="0.2">
      <c r="A371" s="49"/>
      <c r="E371" s="110"/>
    </row>
    <row r="372" spans="1:6" ht="14.25" x14ac:dyDescent="0.2">
      <c r="A372" s="43" t="s">
        <v>162</v>
      </c>
      <c r="E372" s="110"/>
    </row>
    <row r="373" spans="1:6" ht="13.5" thickBot="1" x14ac:dyDescent="0.25">
      <c r="E373" s="110"/>
    </row>
    <row r="374" spans="1:6" ht="15" thickBot="1" x14ac:dyDescent="0.25">
      <c r="A374" s="45" t="s">
        <v>192</v>
      </c>
      <c r="B374" s="46"/>
      <c r="E374" s="110"/>
    </row>
    <row r="375" spans="1:6" x14ac:dyDescent="0.2">
      <c r="E375" s="110"/>
    </row>
    <row r="376" spans="1:6" x14ac:dyDescent="0.2">
      <c r="B376" s="44" t="s">
        <v>48</v>
      </c>
      <c r="E376" s="110"/>
    </row>
    <row r="377" spans="1:6" x14ac:dyDescent="0.2">
      <c r="A377" s="49"/>
      <c r="E377" s="110"/>
    </row>
    <row r="378" spans="1:6" x14ac:dyDescent="0.2">
      <c r="A378" s="49">
        <f>COUNT($A$2:A377)+1</f>
        <v>78</v>
      </c>
      <c r="B378" s="59" t="s">
        <v>164</v>
      </c>
      <c r="E378" s="110"/>
    </row>
    <row r="379" spans="1:6" x14ac:dyDescent="0.2">
      <c r="A379" s="49"/>
      <c r="B379" s="61" t="s">
        <v>163</v>
      </c>
      <c r="C379" s="13" t="s">
        <v>51</v>
      </c>
      <c r="D379" s="14">
        <v>1</v>
      </c>
      <c r="E379" s="110"/>
      <c r="F379" s="32">
        <f>D379*E379</f>
        <v>0</v>
      </c>
    </row>
    <row r="380" spans="1:6" x14ac:dyDescent="0.2">
      <c r="A380" s="49"/>
      <c r="B380" s="61" t="s">
        <v>15</v>
      </c>
      <c r="C380" s="13" t="s">
        <v>51</v>
      </c>
      <c r="D380" s="14">
        <v>1</v>
      </c>
      <c r="E380" s="110"/>
      <c r="F380" s="32">
        <f t="shared" ref="F380:F403" si="10">D380*E380</f>
        <v>0</v>
      </c>
    </row>
    <row r="381" spans="1:6" x14ac:dyDescent="0.2">
      <c r="A381" s="49"/>
      <c r="B381" s="61" t="s">
        <v>137</v>
      </c>
      <c r="C381" s="13" t="s">
        <v>51</v>
      </c>
      <c r="D381" s="14">
        <v>1</v>
      </c>
      <c r="E381" s="110"/>
      <c r="F381" s="32">
        <f t="shared" si="10"/>
        <v>0</v>
      </c>
    </row>
    <row r="382" spans="1:6" x14ac:dyDescent="0.2">
      <c r="A382" s="49"/>
      <c r="B382" s="61" t="s">
        <v>138</v>
      </c>
      <c r="C382" s="13" t="s">
        <v>51</v>
      </c>
      <c r="D382" s="14">
        <v>1</v>
      </c>
      <c r="E382" s="110"/>
      <c r="F382" s="32">
        <f t="shared" si="10"/>
        <v>0</v>
      </c>
    </row>
    <row r="383" spans="1:6" x14ac:dyDescent="0.2">
      <c r="A383" s="49"/>
      <c r="E383" s="110"/>
    </row>
    <row r="384" spans="1:6" ht="25.5" x14ac:dyDescent="0.2">
      <c r="A384" s="49">
        <f>COUNT($A$2:A383)+1</f>
        <v>79</v>
      </c>
      <c r="B384" s="59" t="s">
        <v>171</v>
      </c>
      <c r="E384" s="110"/>
    </row>
    <row r="385" spans="1:6" x14ac:dyDescent="0.2">
      <c r="A385" s="49"/>
      <c r="B385" s="61" t="s">
        <v>137</v>
      </c>
      <c r="C385" s="13" t="s">
        <v>51</v>
      </c>
      <c r="D385" s="14">
        <v>1</v>
      </c>
      <c r="E385" s="110"/>
      <c r="F385" s="32">
        <f t="shared" si="10"/>
        <v>0</v>
      </c>
    </row>
    <row r="386" spans="1:6" x14ac:dyDescent="0.2">
      <c r="A386" s="49"/>
      <c r="B386" s="61"/>
      <c r="C386" s="13"/>
      <c r="D386" s="14"/>
      <c r="E386" s="110"/>
    </row>
    <row r="387" spans="1:6" ht="25.5" x14ac:dyDescent="0.2">
      <c r="A387" s="49">
        <f>COUNT($A$2:A384)+1</f>
        <v>80</v>
      </c>
      <c r="B387" s="59" t="s">
        <v>165</v>
      </c>
      <c r="E387" s="110"/>
    </row>
    <row r="388" spans="1:6" x14ac:dyDescent="0.2">
      <c r="A388" s="49"/>
      <c r="B388" s="61" t="s">
        <v>14</v>
      </c>
      <c r="C388" s="13" t="s">
        <v>51</v>
      </c>
      <c r="D388" s="14">
        <v>1</v>
      </c>
      <c r="E388" s="110"/>
      <c r="F388" s="32">
        <f t="shared" si="10"/>
        <v>0</v>
      </c>
    </row>
    <row r="389" spans="1:6" x14ac:dyDescent="0.2">
      <c r="A389" s="49"/>
      <c r="E389" s="110"/>
    </row>
    <row r="390" spans="1:6" ht="38.25" x14ac:dyDescent="0.2">
      <c r="A390" s="49">
        <f>COUNT($A$2:A387)+1</f>
        <v>81</v>
      </c>
      <c r="B390" s="59" t="s">
        <v>166</v>
      </c>
      <c r="E390" s="110"/>
    </row>
    <row r="391" spans="1:6" x14ac:dyDescent="0.2">
      <c r="A391" s="49"/>
      <c r="B391" s="61" t="s">
        <v>167</v>
      </c>
      <c r="C391" s="13" t="s">
        <v>52</v>
      </c>
      <c r="D391" s="14">
        <v>1.5</v>
      </c>
      <c r="E391" s="110"/>
      <c r="F391" s="32">
        <f t="shared" si="10"/>
        <v>0</v>
      </c>
    </row>
    <row r="392" spans="1:6" x14ac:dyDescent="0.2">
      <c r="A392" s="49"/>
      <c r="E392" s="110"/>
    </row>
    <row r="393" spans="1:6" ht="63.75" x14ac:dyDescent="0.2">
      <c r="A393" s="49">
        <f>COUNT($A$2:A390)+1</f>
        <v>82</v>
      </c>
      <c r="B393" s="59" t="s">
        <v>199</v>
      </c>
      <c r="E393" s="110"/>
    </row>
    <row r="394" spans="1:6" x14ac:dyDescent="0.2">
      <c r="A394" s="49"/>
      <c r="B394" s="61" t="s">
        <v>14</v>
      </c>
      <c r="C394" s="13" t="s">
        <v>49</v>
      </c>
      <c r="D394" s="14">
        <v>1</v>
      </c>
      <c r="E394" s="110"/>
      <c r="F394" s="32">
        <f t="shared" si="10"/>
        <v>0</v>
      </c>
    </row>
    <row r="395" spans="1:6" x14ac:dyDescent="0.2">
      <c r="A395" s="49"/>
      <c r="B395" s="61" t="s">
        <v>137</v>
      </c>
      <c r="C395" s="13" t="s">
        <v>49</v>
      </c>
      <c r="D395" s="14">
        <v>1</v>
      </c>
      <c r="E395" s="110"/>
      <c r="F395" s="32">
        <f t="shared" si="10"/>
        <v>0</v>
      </c>
    </row>
    <row r="396" spans="1:6" x14ac:dyDescent="0.2">
      <c r="A396" s="49"/>
      <c r="B396" s="61" t="s">
        <v>19</v>
      </c>
      <c r="C396" s="13" t="s">
        <v>49</v>
      </c>
      <c r="D396" s="14">
        <v>2</v>
      </c>
      <c r="E396" s="110"/>
      <c r="F396" s="32">
        <f t="shared" si="10"/>
        <v>0</v>
      </c>
    </row>
    <row r="397" spans="1:6" x14ac:dyDescent="0.2">
      <c r="A397" s="49"/>
      <c r="E397" s="110"/>
    </row>
    <row r="398" spans="1:6" ht="38.25" x14ac:dyDescent="0.2">
      <c r="A398" s="49">
        <f>COUNT($A$2:A395)+1</f>
        <v>83</v>
      </c>
      <c r="B398" s="59" t="s">
        <v>168</v>
      </c>
      <c r="E398" s="110"/>
    </row>
    <row r="399" spans="1:6" x14ac:dyDescent="0.2">
      <c r="A399" s="49"/>
      <c r="B399" s="61" t="s">
        <v>15</v>
      </c>
      <c r="C399" s="13" t="s">
        <v>49</v>
      </c>
      <c r="D399" s="14">
        <v>2</v>
      </c>
      <c r="E399" s="110"/>
      <c r="F399" s="32">
        <f t="shared" si="10"/>
        <v>0</v>
      </c>
    </row>
    <row r="400" spans="1:6" x14ac:dyDescent="0.2">
      <c r="A400" s="49"/>
      <c r="B400" s="61" t="s">
        <v>169</v>
      </c>
      <c r="C400" s="13" t="s">
        <v>49</v>
      </c>
      <c r="D400" s="14">
        <v>7</v>
      </c>
      <c r="E400" s="110"/>
      <c r="F400" s="32">
        <f t="shared" si="10"/>
        <v>0</v>
      </c>
    </row>
    <row r="401" spans="1:6" x14ac:dyDescent="0.2">
      <c r="A401" s="49"/>
      <c r="B401" s="61" t="s">
        <v>18</v>
      </c>
      <c r="C401" s="13" t="s">
        <v>49</v>
      </c>
      <c r="D401" s="14">
        <v>3</v>
      </c>
      <c r="E401" s="110"/>
      <c r="F401" s="32">
        <f t="shared" si="10"/>
        <v>0</v>
      </c>
    </row>
    <row r="402" spans="1:6" x14ac:dyDescent="0.2">
      <c r="A402" s="49"/>
      <c r="B402" s="61"/>
      <c r="C402" s="13"/>
      <c r="D402" s="14"/>
      <c r="E402" s="110"/>
    </row>
    <row r="403" spans="1:6" ht="38.25" x14ac:dyDescent="0.2">
      <c r="A403" s="49">
        <f>COUNT($A$2:A402)+1</f>
        <v>84</v>
      </c>
      <c r="B403" s="51" t="s">
        <v>170</v>
      </c>
      <c r="C403" s="80" t="s">
        <v>49</v>
      </c>
      <c r="D403" s="66">
        <v>1</v>
      </c>
      <c r="E403" s="112"/>
      <c r="F403" s="67">
        <f t="shared" si="10"/>
        <v>0</v>
      </c>
    </row>
    <row r="404" spans="1:6" x14ac:dyDescent="0.2">
      <c r="A404" s="49"/>
      <c r="B404" s="61"/>
      <c r="C404" s="13"/>
      <c r="D404" s="14"/>
      <c r="E404" s="110"/>
    </row>
    <row r="405" spans="1:6" ht="13.5" thickBot="1" x14ac:dyDescent="0.25">
      <c r="A405" s="49"/>
      <c r="B405" s="68" t="s">
        <v>172</v>
      </c>
      <c r="C405" s="56"/>
      <c r="D405" s="57"/>
      <c r="E405" s="113"/>
      <c r="F405" s="58">
        <f>SUM(F378:F404)</f>
        <v>0</v>
      </c>
    </row>
    <row r="406" spans="1:6" ht="13.5" thickTop="1" x14ac:dyDescent="0.2">
      <c r="A406" s="49"/>
      <c r="E406" s="110"/>
    </row>
    <row r="407" spans="1:6" x14ac:dyDescent="0.2">
      <c r="A407" s="49"/>
      <c r="B407" s="41"/>
      <c r="E407" s="110"/>
    </row>
    <row r="408" spans="1:6" ht="14.25" x14ac:dyDescent="0.2">
      <c r="A408" s="43" t="s">
        <v>173</v>
      </c>
      <c r="E408" s="110"/>
    </row>
    <row r="409" spans="1:6" ht="13.5" thickBot="1" x14ac:dyDescent="0.25">
      <c r="E409" s="110"/>
    </row>
    <row r="410" spans="1:6" ht="15" thickBot="1" x14ac:dyDescent="0.25">
      <c r="A410" s="45" t="s">
        <v>180</v>
      </c>
      <c r="B410" s="46"/>
      <c r="E410" s="110"/>
    </row>
    <row r="411" spans="1:6" x14ac:dyDescent="0.2">
      <c r="E411" s="110"/>
    </row>
    <row r="412" spans="1:6" x14ac:dyDescent="0.2">
      <c r="B412" s="44" t="s">
        <v>48</v>
      </c>
      <c r="E412" s="110"/>
    </row>
    <row r="413" spans="1:6" x14ac:dyDescent="0.2">
      <c r="E413" s="110"/>
    </row>
    <row r="414" spans="1:6" x14ac:dyDescent="0.2">
      <c r="B414" s="69" t="s">
        <v>174</v>
      </c>
      <c r="E414" s="110"/>
    </row>
    <row r="415" spans="1:6" ht="165.75" x14ac:dyDescent="0.2">
      <c r="A415" s="49">
        <f>COUNT($A$2:A414)+1</f>
        <v>85</v>
      </c>
      <c r="B415" s="59" t="s">
        <v>205</v>
      </c>
      <c r="C415" s="63" t="s">
        <v>175</v>
      </c>
      <c r="D415" s="30">
        <v>1</v>
      </c>
      <c r="E415" s="110"/>
      <c r="F415" s="32">
        <f>D415*E415</f>
        <v>0</v>
      </c>
    </row>
    <row r="416" spans="1:6" x14ac:dyDescent="0.2">
      <c r="A416" s="49"/>
      <c r="B416" s="41"/>
      <c r="E416" s="110"/>
    </row>
    <row r="417" spans="1:6" ht="76.5" x14ac:dyDescent="0.2">
      <c r="A417" s="49">
        <f>COUNT($A$2:A416)+1</f>
        <v>86</v>
      </c>
      <c r="B417" s="59" t="s">
        <v>176</v>
      </c>
      <c r="E417" s="110"/>
    </row>
    <row r="418" spans="1:6" x14ac:dyDescent="0.2">
      <c r="A418" s="49"/>
      <c r="B418" s="82" t="s">
        <v>23</v>
      </c>
      <c r="E418" s="110"/>
    </row>
    <row r="419" spans="1:6" x14ac:dyDescent="0.2">
      <c r="A419" s="49"/>
      <c r="B419" s="82" t="s">
        <v>24</v>
      </c>
      <c r="E419" s="110"/>
    </row>
    <row r="420" spans="1:6" x14ac:dyDescent="0.2">
      <c r="A420" s="49"/>
      <c r="B420" s="82" t="s">
        <v>25</v>
      </c>
      <c r="E420" s="110"/>
    </row>
    <row r="421" spans="1:6" x14ac:dyDescent="0.2">
      <c r="A421" s="49"/>
      <c r="B421" s="82" t="s">
        <v>26</v>
      </c>
      <c r="E421" s="110"/>
    </row>
    <row r="422" spans="1:6" x14ac:dyDescent="0.2">
      <c r="A422" s="49"/>
      <c r="B422" s="82" t="s">
        <v>27</v>
      </c>
      <c r="E422" s="110"/>
    </row>
    <row r="423" spans="1:6" x14ac:dyDescent="0.2">
      <c r="A423" s="49"/>
      <c r="B423" s="82" t="s">
        <v>28</v>
      </c>
      <c r="C423" s="29" t="s">
        <v>49</v>
      </c>
      <c r="D423" s="30">
        <v>1</v>
      </c>
      <c r="E423" s="110"/>
      <c r="F423" s="32">
        <f t="shared" ref="F423:F425" si="11">D423*E423</f>
        <v>0</v>
      </c>
    </row>
    <row r="424" spans="1:6" x14ac:dyDescent="0.2">
      <c r="A424" s="49"/>
      <c r="B424" s="41"/>
      <c r="E424" s="110"/>
    </row>
    <row r="425" spans="1:6" ht="25.5" x14ac:dyDescent="0.2">
      <c r="A425" s="49">
        <f>COUNT($A$2:A424)+1</f>
        <v>87</v>
      </c>
      <c r="B425" s="64" t="s">
        <v>29</v>
      </c>
      <c r="C425" s="65" t="s">
        <v>49</v>
      </c>
      <c r="D425" s="66">
        <v>1</v>
      </c>
      <c r="E425" s="112"/>
      <c r="F425" s="67">
        <f t="shared" si="11"/>
        <v>0</v>
      </c>
    </row>
    <row r="426" spans="1:6" x14ac:dyDescent="0.2">
      <c r="A426" s="49"/>
      <c r="B426" s="41"/>
      <c r="E426" s="110"/>
    </row>
    <row r="427" spans="1:6" ht="13.5" thickBot="1" x14ac:dyDescent="0.25">
      <c r="A427" s="49"/>
      <c r="B427" s="68" t="s">
        <v>181</v>
      </c>
      <c r="C427" s="56"/>
      <c r="D427" s="57"/>
      <c r="E427" s="113"/>
      <c r="F427" s="58">
        <f>SUM(F415:F425)</f>
        <v>0</v>
      </c>
    </row>
    <row r="428" spans="1:6" ht="13.5" thickTop="1" x14ac:dyDescent="0.2">
      <c r="A428" s="49"/>
      <c r="B428" s="41"/>
      <c r="E428" s="110"/>
    </row>
    <row r="429" spans="1:6" x14ac:dyDescent="0.2">
      <c r="A429" s="49"/>
      <c r="B429" s="41"/>
      <c r="E429" s="110"/>
    </row>
    <row r="430" spans="1:6" ht="14.25" x14ac:dyDescent="0.2">
      <c r="A430" s="43" t="s">
        <v>182</v>
      </c>
      <c r="E430" s="110"/>
    </row>
    <row r="431" spans="1:6" ht="13.5" thickBot="1" x14ac:dyDescent="0.25">
      <c r="E431" s="110"/>
    </row>
    <row r="432" spans="1:6" ht="15" thickBot="1" x14ac:dyDescent="0.25">
      <c r="A432" s="45" t="s">
        <v>183</v>
      </c>
      <c r="B432" s="46"/>
      <c r="E432" s="110"/>
    </row>
    <row r="433" spans="1:6" x14ac:dyDescent="0.2">
      <c r="E433" s="110"/>
    </row>
    <row r="434" spans="1:6" ht="51" x14ac:dyDescent="0.2">
      <c r="A434" s="49">
        <f>COUNT($A$2:A429)+1</f>
        <v>88</v>
      </c>
      <c r="B434" s="41" t="s">
        <v>30</v>
      </c>
      <c r="C434" s="29">
        <v>5</v>
      </c>
      <c r="D434" s="30" t="s">
        <v>65</v>
      </c>
      <c r="E434" s="110"/>
      <c r="F434" s="32">
        <f>SUM(F459:F479)*0.05</f>
        <v>0</v>
      </c>
    </row>
    <row r="435" spans="1:6" x14ac:dyDescent="0.2">
      <c r="A435" s="49">
        <f>COUNT($A$2:A434)+1</f>
        <v>89</v>
      </c>
      <c r="B435" s="41" t="s">
        <v>66</v>
      </c>
      <c r="C435" s="29" t="s">
        <v>49</v>
      </c>
      <c r="D435" s="30">
        <v>1</v>
      </c>
      <c r="E435" s="110"/>
      <c r="F435" s="32">
        <f>D435*E435</f>
        <v>0</v>
      </c>
    </row>
    <row r="436" spans="1:6" ht="25.5" x14ac:dyDescent="0.2">
      <c r="A436" s="49">
        <f>COUNT($A$2:A435)+1</f>
        <v>90</v>
      </c>
      <c r="B436" s="59" t="s">
        <v>179</v>
      </c>
      <c r="C436" s="29" t="s">
        <v>49</v>
      </c>
      <c r="D436" s="30">
        <v>1</v>
      </c>
      <c r="E436" s="110"/>
      <c r="F436" s="32">
        <f t="shared" ref="F436:F441" si="12">D436*E436</f>
        <v>0</v>
      </c>
    </row>
    <row r="437" spans="1:6" ht="38.25" x14ac:dyDescent="0.2">
      <c r="A437" s="49">
        <f>COUNT($A$2:A436)+1</f>
        <v>91</v>
      </c>
      <c r="B437" s="59" t="s">
        <v>177</v>
      </c>
      <c r="C437" s="29" t="s">
        <v>49</v>
      </c>
      <c r="D437" s="30">
        <v>1</v>
      </c>
      <c r="E437" s="110"/>
      <c r="F437" s="32">
        <f t="shared" si="12"/>
        <v>0</v>
      </c>
    </row>
    <row r="438" spans="1:6" ht="51" x14ac:dyDescent="0.2">
      <c r="A438" s="49">
        <f>COUNT($A$2:A437)+1</f>
        <v>92</v>
      </c>
      <c r="B438" s="41" t="s">
        <v>1</v>
      </c>
      <c r="C438" s="29" t="s">
        <v>49</v>
      </c>
      <c r="D438" s="30">
        <v>1</v>
      </c>
      <c r="E438" s="110"/>
      <c r="F438" s="32">
        <f t="shared" si="12"/>
        <v>0</v>
      </c>
    </row>
    <row r="439" spans="1:6" ht="38.25" x14ac:dyDescent="0.2">
      <c r="A439" s="49">
        <f>COUNT($A$2:A438)+1</f>
        <v>93</v>
      </c>
      <c r="B439" s="59" t="s">
        <v>184</v>
      </c>
      <c r="C439" s="29" t="s">
        <v>49</v>
      </c>
      <c r="D439" s="30">
        <v>1</v>
      </c>
      <c r="E439" s="110"/>
      <c r="F439" s="32">
        <f t="shared" si="12"/>
        <v>0</v>
      </c>
    </row>
    <row r="440" spans="1:6" ht="25.5" x14ac:dyDescent="0.2">
      <c r="A440" s="49">
        <f>COUNT($A$2:A439)+1</f>
        <v>94</v>
      </c>
      <c r="B440" s="59" t="s">
        <v>178</v>
      </c>
      <c r="C440" s="29" t="s">
        <v>49</v>
      </c>
      <c r="D440" s="30">
        <v>1</v>
      </c>
      <c r="E440" s="110"/>
      <c r="F440" s="32">
        <f t="shared" si="12"/>
        <v>0</v>
      </c>
    </row>
    <row r="441" spans="1:6" x14ac:dyDescent="0.2">
      <c r="A441" s="49">
        <f>COUNT($A$2:A440)+1</f>
        <v>95</v>
      </c>
      <c r="B441" s="64" t="s">
        <v>0</v>
      </c>
      <c r="C441" s="65" t="s">
        <v>49</v>
      </c>
      <c r="D441" s="66">
        <v>1</v>
      </c>
      <c r="E441" s="112"/>
      <c r="F441" s="67">
        <f t="shared" si="12"/>
        <v>0</v>
      </c>
    </row>
    <row r="442" spans="1:6" x14ac:dyDescent="0.2">
      <c r="A442" s="49"/>
      <c r="B442" s="41"/>
      <c r="E442" s="110"/>
    </row>
    <row r="443" spans="1:6" ht="13.5" thickBot="1" x14ac:dyDescent="0.25">
      <c r="A443" s="49"/>
      <c r="B443" s="68" t="s">
        <v>185</v>
      </c>
      <c r="C443" s="56"/>
      <c r="D443" s="57"/>
      <c r="E443" s="113"/>
      <c r="F443" s="58">
        <f>SUM(F434:F441)</f>
        <v>0</v>
      </c>
    </row>
    <row r="444" spans="1:6" ht="13.5" thickTop="1" x14ac:dyDescent="0.2">
      <c r="A444" s="49"/>
      <c r="B444" s="41"/>
      <c r="E444" s="110"/>
    </row>
    <row r="445" spans="1:6" x14ac:dyDescent="0.2">
      <c r="A445" s="49"/>
      <c r="B445" s="41"/>
      <c r="E445" s="110"/>
    </row>
    <row r="446" spans="1:6" x14ac:dyDescent="0.2">
      <c r="A446" s="49"/>
      <c r="B446" s="41"/>
      <c r="E446" s="110"/>
    </row>
    <row r="447" spans="1:6" x14ac:dyDescent="0.2">
      <c r="A447" s="49"/>
      <c r="B447" s="41"/>
      <c r="E447" s="110"/>
    </row>
    <row r="448" spans="1:6" x14ac:dyDescent="0.2">
      <c r="A448" s="49"/>
      <c r="B448" s="41"/>
      <c r="E448" s="110"/>
    </row>
    <row r="449" spans="1:6" x14ac:dyDescent="0.2">
      <c r="A449" s="49"/>
      <c r="B449" s="41"/>
      <c r="E449" s="110"/>
    </row>
    <row r="450" spans="1:6" x14ac:dyDescent="0.2">
      <c r="A450" s="49"/>
      <c r="B450" s="41"/>
      <c r="E450" s="110"/>
    </row>
    <row r="451" spans="1:6" x14ac:dyDescent="0.2">
      <c r="A451" s="49"/>
      <c r="B451" s="41"/>
      <c r="E451" s="110"/>
    </row>
    <row r="452" spans="1:6" x14ac:dyDescent="0.2">
      <c r="A452" s="49"/>
      <c r="B452" s="41"/>
      <c r="E452" s="110"/>
    </row>
    <row r="453" spans="1:6" x14ac:dyDescent="0.2">
      <c r="A453" s="49"/>
      <c r="B453" s="41"/>
      <c r="E453" s="110"/>
    </row>
    <row r="454" spans="1:6" x14ac:dyDescent="0.2">
      <c r="A454" s="49"/>
      <c r="B454" s="41"/>
      <c r="E454" s="110"/>
    </row>
    <row r="455" spans="1:6" ht="14.25" x14ac:dyDescent="0.2">
      <c r="A455" s="43" t="s">
        <v>64</v>
      </c>
    </row>
    <row r="456" spans="1:6" ht="14.25" x14ac:dyDescent="0.2">
      <c r="A456" s="43" t="s">
        <v>2</v>
      </c>
    </row>
    <row r="457" spans="1:6" ht="13.5" thickBot="1" x14ac:dyDescent="0.25">
      <c r="B457" s="41"/>
    </row>
    <row r="458" spans="1:6" x14ac:dyDescent="0.2">
      <c r="A458" s="83" t="s">
        <v>187</v>
      </c>
      <c r="B458" s="84"/>
      <c r="C458" s="85"/>
      <c r="D458" s="86"/>
      <c r="E458" s="87"/>
      <c r="F458" s="88"/>
    </row>
    <row r="459" spans="1:6" x14ac:dyDescent="0.2">
      <c r="A459" s="89"/>
      <c r="B459" s="59" t="s">
        <v>186</v>
      </c>
      <c r="E459" s="79"/>
      <c r="F459" s="90">
        <f>F46</f>
        <v>0</v>
      </c>
    </row>
    <row r="460" spans="1:6" x14ac:dyDescent="0.2">
      <c r="A460" s="91" t="s">
        <v>188</v>
      </c>
      <c r="B460" s="92"/>
      <c r="C460" s="93"/>
      <c r="D460" s="94"/>
      <c r="E460" s="95"/>
      <c r="F460" s="96"/>
    </row>
    <row r="461" spans="1:6" x14ac:dyDescent="0.2">
      <c r="A461" s="89"/>
      <c r="B461" s="59" t="s">
        <v>83</v>
      </c>
      <c r="E461" s="79"/>
      <c r="F461" s="90">
        <f>F105</f>
        <v>0</v>
      </c>
    </row>
    <row r="462" spans="1:6" x14ac:dyDescent="0.2">
      <c r="A462" s="91" t="s">
        <v>189</v>
      </c>
      <c r="B462" s="92"/>
      <c r="C462" s="93"/>
      <c r="D462" s="94"/>
      <c r="E462" s="95"/>
      <c r="F462" s="96"/>
    </row>
    <row r="463" spans="1:6" x14ac:dyDescent="0.2">
      <c r="A463" s="89"/>
      <c r="B463" s="59" t="s">
        <v>92</v>
      </c>
      <c r="E463" s="79"/>
      <c r="F463" s="90">
        <f>F159</f>
        <v>0</v>
      </c>
    </row>
    <row r="464" spans="1:6" x14ac:dyDescent="0.2">
      <c r="A464" s="91" t="s">
        <v>102</v>
      </c>
      <c r="B464" s="92"/>
      <c r="C464" s="93"/>
      <c r="D464" s="94"/>
      <c r="E464" s="95"/>
      <c r="F464" s="96"/>
    </row>
    <row r="465" spans="1:6" x14ac:dyDescent="0.2">
      <c r="A465" s="89"/>
      <c r="B465" s="59" t="s">
        <v>103</v>
      </c>
      <c r="E465" s="79"/>
      <c r="F465" s="90">
        <f>F185</f>
        <v>0</v>
      </c>
    </row>
    <row r="466" spans="1:6" x14ac:dyDescent="0.2">
      <c r="A466" s="91" t="s">
        <v>107</v>
      </c>
      <c r="B466" s="92"/>
      <c r="C466" s="93"/>
      <c r="D466" s="94"/>
      <c r="E466" s="95"/>
      <c r="F466" s="96"/>
    </row>
    <row r="467" spans="1:6" x14ac:dyDescent="0.2">
      <c r="A467" s="89"/>
      <c r="B467" s="59" t="s">
        <v>108</v>
      </c>
      <c r="E467" s="79"/>
      <c r="F467" s="90">
        <f>F208</f>
        <v>0</v>
      </c>
    </row>
    <row r="468" spans="1:6" x14ac:dyDescent="0.2">
      <c r="A468" s="91" t="s">
        <v>112</v>
      </c>
      <c r="B468" s="92"/>
      <c r="C468" s="93"/>
      <c r="D468" s="94"/>
      <c r="E468" s="95"/>
      <c r="F468" s="96"/>
    </row>
    <row r="469" spans="1:6" x14ac:dyDescent="0.2">
      <c r="A469" s="89"/>
      <c r="B469" s="119" t="s">
        <v>190</v>
      </c>
      <c r="C469" s="120"/>
      <c r="D469" s="120"/>
      <c r="E469" s="79"/>
      <c r="F469" s="90">
        <f>F240</f>
        <v>0</v>
      </c>
    </row>
    <row r="470" spans="1:6" x14ac:dyDescent="0.2">
      <c r="A470" s="91" t="s">
        <v>121</v>
      </c>
      <c r="B470" s="92"/>
      <c r="C470" s="93"/>
      <c r="D470" s="94"/>
      <c r="E470" s="95"/>
      <c r="F470" s="96"/>
    </row>
    <row r="471" spans="1:6" x14ac:dyDescent="0.2">
      <c r="A471" s="89"/>
      <c r="B471" s="59" t="s">
        <v>122</v>
      </c>
      <c r="E471" s="79"/>
      <c r="F471" s="90">
        <f>F285</f>
        <v>0</v>
      </c>
    </row>
    <row r="472" spans="1:6" x14ac:dyDescent="0.2">
      <c r="A472" s="91" t="s">
        <v>132</v>
      </c>
      <c r="B472" s="92"/>
      <c r="C472" s="93"/>
      <c r="D472" s="94"/>
      <c r="E472" s="95"/>
      <c r="F472" s="96"/>
    </row>
    <row r="473" spans="1:6" x14ac:dyDescent="0.2">
      <c r="A473" s="89"/>
      <c r="B473" s="34" t="s">
        <v>131</v>
      </c>
      <c r="E473" s="79"/>
      <c r="F473" s="90">
        <f>F300</f>
        <v>0</v>
      </c>
    </row>
    <row r="474" spans="1:6" x14ac:dyDescent="0.2">
      <c r="A474" s="91" t="s">
        <v>191</v>
      </c>
      <c r="B474" s="92"/>
      <c r="C474" s="93"/>
      <c r="D474" s="94"/>
      <c r="E474" s="95"/>
      <c r="F474" s="96"/>
    </row>
    <row r="475" spans="1:6" x14ac:dyDescent="0.2">
      <c r="A475" s="89"/>
      <c r="B475" s="34" t="s">
        <v>135</v>
      </c>
      <c r="E475" s="79"/>
      <c r="F475" s="90">
        <f>F369</f>
        <v>0</v>
      </c>
    </row>
    <row r="476" spans="1:6" x14ac:dyDescent="0.2">
      <c r="A476" s="91" t="s">
        <v>162</v>
      </c>
      <c r="B476" s="92"/>
      <c r="C476" s="93"/>
      <c r="D476" s="94"/>
      <c r="E476" s="95"/>
      <c r="F476" s="96"/>
    </row>
    <row r="477" spans="1:6" x14ac:dyDescent="0.2">
      <c r="A477" s="89"/>
      <c r="B477" s="34" t="s">
        <v>192</v>
      </c>
      <c r="E477" s="79"/>
      <c r="F477" s="90">
        <f>F405</f>
        <v>0</v>
      </c>
    </row>
    <row r="478" spans="1:6" x14ac:dyDescent="0.2">
      <c r="A478" s="91" t="s">
        <v>173</v>
      </c>
      <c r="B478" s="92"/>
      <c r="C478" s="93"/>
      <c r="D478" s="94"/>
      <c r="E478" s="95"/>
      <c r="F478" s="96"/>
    </row>
    <row r="479" spans="1:6" x14ac:dyDescent="0.2">
      <c r="A479" s="89"/>
      <c r="B479" s="34" t="s">
        <v>180</v>
      </c>
      <c r="E479" s="79"/>
      <c r="F479" s="90">
        <f>F427</f>
        <v>0</v>
      </c>
    </row>
    <row r="480" spans="1:6" x14ac:dyDescent="0.2">
      <c r="A480" s="91" t="s">
        <v>182</v>
      </c>
      <c r="B480" s="92"/>
      <c r="C480" s="93"/>
      <c r="D480" s="94"/>
      <c r="E480" s="95"/>
      <c r="F480" s="96"/>
    </row>
    <row r="481" spans="1:6" ht="13.5" thickBot="1" x14ac:dyDescent="0.25">
      <c r="A481" s="89"/>
      <c r="B481" s="34" t="s">
        <v>183</v>
      </c>
      <c r="E481" s="79"/>
      <c r="F481" s="90">
        <f>F443</f>
        <v>0</v>
      </c>
    </row>
    <row r="482" spans="1:6" x14ac:dyDescent="0.2">
      <c r="A482" s="97"/>
      <c r="B482" s="98"/>
      <c r="C482" s="85"/>
      <c r="D482" s="86"/>
      <c r="E482" s="87"/>
      <c r="F482" s="88"/>
    </row>
    <row r="483" spans="1:6" x14ac:dyDescent="0.2">
      <c r="A483" s="89"/>
      <c r="B483" s="41"/>
      <c r="E483" s="99" t="s">
        <v>5</v>
      </c>
      <c r="F483" s="90">
        <f>SUM(F458:F481)</f>
        <v>0</v>
      </c>
    </row>
    <row r="484" spans="1:6" ht="13.5" thickBot="1" x14ac:dyDescent="0.25">
      <c r="A484" s="89"/>
      <c r="B484" s="100"/>
      <c r="C484" s="56"/>
      <c r="D484" s="57"/>
      <c r="E484" s="101" t="s">
        <v>3</v>
      </c>
      <c r="F484" s="102">
        <f>F483*0.22</f>
        <v>0</v>
      </c>
    </row>
    <row r="485" spans="1:6" ht="13.5" thickTop="1" x14ac:dyDescent="0.2">
      <c r="A485" s="89"/>
      <c r="B485" s="41"/>
      <c r="E485" s="79"/>
      <c r="F485" s="90"/>
    </row>
    <row r="486" spans="1:6" ht="13.5" thickBot="1" x14ac:dyDescent="0.25">
      <c r="A486" s="103"/>
      <c r="B486" s="104"/>
      <c r="C486" s="105"/>
      <c r="D486" s="106"/>
      <c r="E486" s="107" t="s">
        <v>4</v>
      </c>
      <c r="F486" s="108">
        <f>SUM(F483:F484)</f>
        <v>0</v>
      </c>
    </row>
    <row r="487" spans="1:6" x14ac:dyDescent="0.2">
      <c r="B487" s="41"/>
    </row>
    <row r="488" spans="1:6" x14ac:dyDescent="0.2">
      <c r="B488" s="41"/>
    </row>
    <row r="489" spans="1:6" x14ac:dyDescent="0.2">
      <c r="B489" s="41"/>
    </row>
    <row r="490" spans="1:6" x14ac:dyDescent="0.2">
      <c r="B490" s="41"/>
    </row>
    <row r="491" spans="1:6" x14ac:dyDescent="0.2">
      <c r="B491" s="41"/>
    </row>
    <row r="492" spans="1:6" x14ac:dyDescent="0.2">
      <c r="B492" s="41"/>
    </row>
    <row r="493" spans="1:6" x14ac:dyDescent="0.2">
      <c r="B493" s="41"/>
    </row>
    <row r="494" spans="1:6" x14ac:dyDescent="0.2">
      <c r="B494" s="41"/>
    </row>
    <row r="495" spans="1:6" x14ac:dyDescent="0.2">
      <c r="B495" s="41"/>
    </row>
    <row r="496" spans="1:6" x14ac:dyDescent="0.2">
      <c r="B496" s="41"/>
    </row>
    <row r="497" spans="2:2" x14ac:dyDescent="0.2">
      <c r="B497" s="41"/>
    </row>
    <row r="498" spans="2:2" x14ac:dyDescent="0.2">
      <c r="B498" s="41"/>
    </row>
    <row r="499" spans="2:2" x14ac:dyDescent="0.2">
      <c r="B499" s="41"/>
    </row>
    <row r="500" spans="2:2" x14ac:dyDescent="0.2">
      <c r="B500" s="41"/>
    </row>
    <row r="501" spans="2:2" x14ac:dyDescent="0.2">
      <c r="B501" s="41"/>
    </row>
    <row r="502" spans="2:2" x14ac:dyDescent="0.2">
      <c r="B502" s="41"/>
    </row>
    <row r="503" spans="2:2" x14ac:dyDescent="0.2">
      <c r="B503" s="41"/>
    </row>
    <row r="504" spans="2:2" x14ac:dyDescent="0.2">
      <c r="B504" s="41"/>
    </row>
    <row r="505" spans="2:2" x14ac:dyDescent="0.2">
      <c r="B505" s="41"/>
    </row>
    <row r="506" spans="2:2" x14ac:dyDescent="0.2">
      <c r="B506" s="41"/>
    </row>
    <row r="507" spans="2:2" x14ac:dyDescent="0.2">
      <c r="B507" s="41"/>
    </row>
    <row r="508" spans="2:2" x14ac:dyDescent="0.2">
      <c r="B508" s="41"/>
    </row>
    <row r="509" spans="2:2" x14ac:dyDescent="0.2">
      <c r="B509" s="41"/>
    </row>
    <row r="510" spans="2:2" x14ac:dyDescent="0.2">
      <c r="B510" s="41"/>
    </row>
    <row r="511" spans="2:2" x14ac:dyDescent="0.2">
      <c r="B511" s="41"/>
    </row>
    <row r="512" spans="2:2" x14ac:dyDescent="0.2">
      <c r="B512" s="41"/>
    </row>
    <row r="513" spans="2:2" x14ac:dyDescent="0.2">
      <c r="B513" s="41"/>
    </row>
    <row r="514" spans="2:2" x14ac:dyDescent="0.2">
      <c r="B514" s="41"/>
    </row>
    <row r="515" spans="2:2" x14ac:dyDescent="0.2">
      <c r="B515" s="41"/>
    </row>
    <row r="516" spans="2:2" x14ac:dyDescent="0.2">
      <c r="B516" s="41"/>
    </row>
    <row r="517" spans="2:2" x14ac:dyDescent="0.2">
      <c r="B517" s="41"/>
    </row>
    <row r="518" spans="2:2" x14ac:dyDescent="0.2">
      <c r="B518" s="41"/>
    </row>
    <row r="519" spans="2:2" x14ac:dyDescent="0.2">
      <c r="B519" s="41"/>
    </row>
    <row r="520" spans="2:2" x14ac:dyDescent="0.2">
      <c r="B520" s="41"/>
    </row>
    <row r="521" spans="2:2" x14ac:dyDescent="0.2">
      <c r="B521" s="41"/>
    </row>
    <row r="522" spans="2:2" x14ac:dyDescent="0.2">
      <c r="B522" s="41"/>
    </row>
    <row r="523" spans="2:2" x14ac:dyDescent="0.2">
      <c r="B523" s="41"/>
    </row>
    <row r="524" spans="2:2" x14ac:dyDescent="0.2">
      <c r="B524" s="41"/>
    </row>
    <row r="525" spans="2:2" x14ac:dyDescent="0.2">
      <c r="B525" s="41"/>
    </row>
    <row r="526" spans="2:2" x14ac:dyDescent="0.2">
      <c r="B526" s="41"/>
    </row>
    <row r="527" spans="2:2" x14ac:dyDescent="0.2">
      <c r="B527" s="41"/>
    </row>
    <row r="528" spans="2:2" x14ac:dyDescent="0.2">
      <c r="B528" s="41"/>
    </row>
    <row r="529" spans="2:2" x14ac:dyDescent="0.2">
      <c r="B529" s="41"/>
    </row>
    <row r="530" spans="2:2" x14ac:dyDescent="0.2">
      <c r="B530" s="41"/>
    </row>
    <row r="531" spans="2:2" x14ac:dyDescent="0.2">
      <c r="B531" s="41"/>
    </row>
    <row r="532" spans="2:2" x14ac:dyDescent="0.2">
      <c r="B532" s="41"/>
    </row>
    <row r="533" spans="2:2" x14ac:dyDescent="0.2">
      <c r="B533" s="41"/>
    </row>
    <row r="534" spans="2:2" x14ac:dyDescent="0.2">
      <c r="B534" s="41"/>
    </row>
    <row r="535" spans="2:2" x14ac:dyDescent="0.2">
      <c r="B535" s="41"/>
    </row>
    <row r="536" spans="2:2" x14ac:dyDescent="0.2">
      <c r="B536" s="41"/>
    </row>
    <row r="537" spans="2:2" x14ac:dyDescent="0.2">
      <c r="B537" s="41"/>
    </row>
    <row r="538" spans="2:2" x14ac:dyDescent="0.2">
      <c r="B538" s="41"/>
    </row>
    <row r="539" spans="2:2" x14ac:dyDescent="0.2">
      <c r="B539" s="41"/>
    </row>
    <row r="540" spans="2:2" x14ac:dyDescent="0.2">
      <c r="B540" s="41"/>
    </row>
    <row r="541" spans="2:2" x14ac:dyDescent="0.2">
      <c r="B541" s="41"/>
    </row>
    <row r="542" spans="2:2" x14ac:dyDescent="0.2">
      <c r="B542" s="41"/>
    </row>
    <row r="543" spans="2:2" x14ac:dyDescent="0.2">
      <c r="B543" s="41"/>
    </row>
    <row r="544" spans="2:2" x14ac:dyDescent="0.2">
      <c r="B544" s="41"/>
    </row>
    <row r="545" spans="2:2" x14ac:dyDescent="0.2">
      <c r="B545" s="41"/>
    </row>
    <row r="546" spans="2:2" x14ac:dyDescent="0.2">
      <c r="B546" s="41"/>
    </row>
    <row r="547" spans="2:2" x14ac:dyDescent="0.2">
      <c r="B547" s="41"/>
    </row>
    <row r="548" spans="2:2" x14ac:dyDescent="0.2">
      <c r="B548" s="41"/>
    </row>
    <row r="549" spans="2:2" x14ac:dyDescent="0.2">
      <c r="B549" s="41"/>
    </row>
    <row r="550" spans="2:2" x14ac:dyDescent="0.2">
      <c r="B550" s="41"/>
    </row>
    <row r="551" spans="2:2" x14ac:dyDescent="0.2">
      <c r="B551" s="41"/>
    </row>
    <row r="552" spans="2:2" x14ac:dyDescent="0.2">
      <c r="B552" s="41"/>
    </row>
    <row r="553" spans="2:2" x14ac:dyDescent="0.2">
      <c r="B553" s="41"/>
    </row>
    <row r="554" spans="2:2" x14ac:dyDescent="0.2">
      <c r="B554" s="41"/>
    </row>
    <row r="555" spans="2:2" x14ac:dyDescent="0.2">
      <c r="B555" s="41"/>
    </row>
    <row r="556" spans="2:2" x14ac:dyDescent="0.2">
      <c r="B556" s="41"/>
    </row>
    <row r="557" spans="2:2" x14ac:dyDescent="0.2">
      <c r="B557" s="41"/>
    </row>
    <row r="558" spans="2:2" x14ac:dyDescent="0.2">
      <c r="B558" s="41"/>
    </row>
    <row r="559" spans="2:2" x14ac:dyDescent="0.2">
      <c r="B559" s="41"/>
    </row>
    <row r="560" spans="2:2" x14ac:dyDescent="0.2">
      <c r="B560" s="41"/>
    </row>
    <row r="561" spans="2:2" x14ac:dyDescent="0.2">
      <c r="B561" s="41"/>
    </row>
    <row r="562" spans="2:2" x14ac:dyDescent="0.2">
      <c r="B562" s="41"/>
    </row>
    <row r="563" spans="2:2" x14ac:dyDescent="0.2">
      <c r="B563" s="41"/>
    </row>
    <row r="564" spans="2:2" x14ac:dyDescent="0.2">
      <c r="B564" s="41"/>
    </row>
    <row r="565" spans="2:2" x14ac:dyDescent="0.2">
      <c r="B565" s="41"/>
    </row>
    <row r="566" spans="2:2" x14ac:dyDescent="0.2">
      <c r="B566" s="41"/>
    </row>
    <row r="567" spans="2:2" x14ac:dyDescent="0.2">
      <c r="B567" s="41"/>
    </row>
    <row r="568" spans="2:2" x14ac:dyDescent="0.2">
      <c r="B568" s="41"/>
    </row>
    <row r="569" spans="2:2" x14ac:dyDescent="0.2">
      <c r="B569" s="41"/>
    </row>
    <row r="570" spans="2:2" x14ac:dyDescent="0.2">
      <c r="B570" s="41"/>
    </row>
    <row r="571" spans="2:2" x14ac:dyDescent="0.2">
      <c r="B571" s="41"/>
    </row>
    <row r="572" spans="2:2" x14ac:dyDescent="0.2">
      <c r="B572" s="41"/>
    </row>
    <row r="573" spans="2:2" x14ac:dyDescent="0.2">
      <c r="B573" s="41"/>
    </row>
    <row r="574" spans="2:2" x14ac:dyDescent="0.2">
      <c r="B574" s="41"/>
    </row>
    <row r="575" spans="2:2" x14ac:dyDescent="0.2">
      <c r="B575" s="41"/>
    </row>
    <row r="576" spans="2:2" x14ac:dyDescent="0.2">
      <c r="B576" s="41"/>
    </row>
    <row r="577" spans="2:2" x14ac:dyDescent="0.2">
      <c r="B577" s="41"/>
    </row>
    <row r="578" spans="2:2" x14ac:dyDescent="0.2">
      <c r="B578" s="41"/>
    </row>
    <row r="579" spans="2:2" x14ac:dyDescent="0.2">
      <c r="B579" s="41"/>
    </row>
    <row r="580" spans="2:2" x14ac:dyDescent="0.2">
      <c r="B580" s="41"/>
    </row>
    <row r="581" spans="2:2" x14ac:dyDescent="0.2">
      <c r="B581" s="41"/>
    </row>
    <row r="582" spans="2:2" x14ac:dyDescent="0.2">
      <c r="B582" s="41"/>
    </row>
    <row r="583" spans="2:2" x14ac:dyDescent="0.2">
      <c r="B583" s="41"/>
    </row>
    <row r="584" spans="2:2" x14ac:dyDescent="0.2">
      <c r="B584" s="41"/>
    </row>
    <row r="585" spans="2:2" x14ac:dyDescent="0.2">
      <c r="B585" s="41"/>
    </row>
    <row r="586" spans="2:2" x14ac:dyDescent="0.2">
      <c r="B586" s="41"/>
    </row>
    <row r="587" spans="2:2" x14ac:dyDescent="0.2">
      <c r="B587" s="41"/>
    </row>
    <row r="588" spans="2:2" x14ac:dyDescent="0.2">
      <c r="B588" s="41"/>
    </row>
    <row r="589" spans="2:2" x14ac:dyDescent="0.2">
      <c r="B589" s="41"/>
    </row>
    <row r="590" spans="2:2" x14ac:dyDescent="0.2">
      <c r="B590" s="41"/>
    </row>
    <row r="591" spans="2:2" x14ac:dyDescent="0.2">
      <c r="B591" s="41"/>
    </row>
    <row r="592" spans="2:2" x14ac:dyDescent="0.2">
      <c r="B592" s="41"/>
    </row>
    <row r="593" spans="2:2" x14ac:dyDescent="0.2">
      <c r="B593" s="41"/>
    </row>
    <row r="594" spans="2:2" x14ac:dyDescent="0.2">
      <c r="B594" s="41"/>
    </row>
    <row r="595" spans="2:2" x14ac:dyDescent="0.2">
      <c r="B595" s="41"/>
    </row>
    <row r="596" spans="2:2" x14ac:dyDescent="0.2">
      <c r="B596" s="41"/>
    </row>
    <row r="597" spans="2:2" x14ac:dyDescent="0.2">
      <c r="B597" s="41"/>
    </row>
    <row r="598" spans="2:2" x14ac:dyDescent="0.2">
      <c r="B598" s="41"/>
    </row>
    <row r="599" spans="2:2" x14ac:dyDescent="0.2">
      <c r="B599" s="41"/>
    </row>
    <row r="600" spans="2:2" x14ac:dyDescent="0.2">
      <c r="B600" s="41"/>
    </row>
    <row r="601" spans="2:2" x14ac:dyDescent="0.2">
      <c r="B601" s="41"/>
    </row>
    <row r="602" spans="2:2" x14ac:dyDescent="0.2">
      <c r="B602" s="41"/>
    </row>
    <row r="603" spans="2:2" x14ac:dyDescent="0.2">
      <c r="B603" s="41"/>
    </row>
    <row r="604" spans="2:2" x14ac:dyDescent="0.2">
      <c r="B604" s="41"/>
    </row>
    <row r="605" spans="2:2" x14ac:dyDescent="0.2">
      <c r="B605" s="41"/>
    </row>
    <row r="606" spans="2:2" x14ac:dyDescent="0.2">
      <c r="B606" s="41"/>
    </row>
    <row r="607" spans="2:2" x14ac:dyDescent="0.2">
      <c r="B607" s="41"/>
    </row>
    <row r="608" spans="2:2" x14ac:dyDescent="0.2">
      <c r="B608" s="41"/>
    </row>
    <row r="609" spans="2:2" x14ac:dyDescent="0.2">
      <c r="B609" s="41"/>
    </row>
    <row r="610" spans="2:2" x14ac:dyDescent="0.2">
      <c r="B610" s="41"/>
    </row>
    <row r="611" spans="2:2" x14ac:dyDescent="0.2">
      <c r="B611" s="41"/>
    </row>
    <row r="612" spans="2:2" x14ac:dyDescent="0.2">
      <c r="B612" s="41"/>
    </row>
    <row r="613" spans="2:2" x14ac:dyDescent="0.2">
      <c r="B613" s="41"/>
    </row>
    <row r="614" spans="2:2" x14ac:dyDescent="0.2">
      <c r="B614" s="41"/>
    </row>
    <row r="615" spans="2:2" x14ac:dyDescent="0.2">
      <c r="B615" s="41"/>
    </row>
    <row r="616" spans="2:2" x14ac:dyDescent="0.2">
      <c r="B616" s="41"/>
    </row>
    <row r="617" spans="2:2" x14ac:dyDescent="0.2">
      <c r="B617" s="41"/>
    </row>
    <row r="618" spans="2:2" x14ac:dyDescent="0.2">
      <c r="B618" s="41"/>
    </row>
    <row r="619" spans="2:2" x14ac:dyDescent="0.2">
      <c r="B619" s="41"/>
    </row>
    <row r="620" spans="2:2" x14ac:dyDescent="0.2">
      <c r="B620" s="41"/>
    </row>
    <row r="621" spans="2:2" x14ac:dyDescent="0.2">
      <c r="B621" s="41"/>
    </row>
    <row r="622" spans="2:2" x14ac:dyDescent="0.2">
      <c r="B622" s="41"/>
    </row>
    <row r="623" spans="2:2" x14ac:dyDescent="0.2">
      <c r="B623" s="41"/>
    </row>
    <row r="624" spans="2:2" x14ac:dyDescent="0.2">
      <c r="B624" s="41"/>
    </row>
    <row r="625" spans="2:2" x14ac:dyDescent="0.2">
      <c r="B625" s="41"/>
    </row>
    <row r="626" spans="2:2" x14ac:dyDescent="0.2">
      <c r="B626" s="41"/>
    </row>
    <row r="627" spans="2:2" x14ac:dyDescent="0.2">
      <c r="B627" s="41"/>
    </row>
    <row r="628" spans="2:2" x14ac:dyDescent="0.2">
      <c r="B628" s="41"/>
    </row>
    <row r="629" spans="2:2" x14ac:dyDescent="0.2">
      <c r="B629" s="41"/>
    </row>
    <row r="630" spans="2:2" x14ac:dyDescent="0.2">
      <c r="B630" s="41"/>
    </row>
    <row r="631" spans="2:2" x14ac:dyDescent="0.2">
      <c r="B631" s="41"/>
    </row>
    <row r="632" spans="2:2" x14ac:dyDescent="0.2">
      <c r="B632" s="41"/>
    </row>
    <row r="633" spans="2:2" x14ac:dyDescent="0.2">
      <c r="B633" s="41"/>
    </row>
    <row r="634" spans="2:2" x14ac:dyDescent="0.2">
      <c r="B634" s="41"/>
    </row>
    <row r="635" spans="2:2" x14ac:dyDescent="0.2">
      <c r="B635" s="41"/>
    </row>
    <row r="636" spans="2:2" x14ac:dyDescent="0.2">
      <c r="B636" s="41"/>
    </row>
    <row r="637" spans="2:2" x14ac:dyDescent="0.2">
      <c r="B637" s="41"/>
    </row>
    <row r="638" spans="2:2" x14ac:dyDescent="0.2">
      <c r="B638" s="41"/>
    </row>
    <row r="639" spans="2:2" x14ac:dyDescent="0.2">
      <c r="B639" s="41"/>
    </row>
    <row r="640" spans="2:2" x14ac:dyDescent="0.2">
      <c r="B640" s="41"/>
    </row>
    <row r="641" spans="2:2" x14ac:dyDescent="0.2">
      <c r="B641" s="41"/>
    </row>
    <row r="642" spans="2:2" x14ac:dyDescent="0.2">
      <c r="B642" s="41"/>
    </row>
    <row r="643" spans="2:2" x14ac:dyDescent="0.2">
      <c r="B643" s="41"/>
    </row>
    <row r="644" spans="2:2" x14ac:dyDescent="0.2">
      <c r="B644" s="41"/>
    </row>
    <row r="645" spans="2:2" x14ac:dyDescent="0.2">
      <c r="B645" s="41"/>
    </row>
    <row r="646" spans="2:2" x14ac:dyDescent="0.2">
      <c r="B646" s="41"/>
    </row>
    <row r="647" spans="2:2" x14ac:dyDescent="0.2">
      <c r="B647" s="41"/>
    </row>
    <row r="648" spans="2:2" x14ac:dyDescent="0.2">
      <c r="B648" s="41"/>
    </row>
    <row r="649" spans="2:2" x14ac:dyDescent="0.2">
      <c r="B649" s="41"/>
    </row>
    <row r="650" spans="2:2" x14ac:dyDescent="0.2">
      <c r="B650" s="41"/>
    </row>
    <row r="651" spans="2:2" x14ac:dyDescent="0.2">
      <c r="B651" s="41"/>
    </row>
    <row r="652" spans="2:2" x14ac:dyDescent="0.2">
      <c r="B652" s="41"/>
    </row>
    <row r="653" spans="2:2" x14ac:dyDescent="0.2">
      <c r="B653" s="41"/>
    </row>
    <row r="654" spans="2:2" x14ac:dyDescent="0.2">
      <c r="B654" s="41"/>
    </row>
    <row r="655" spans="2:2" x14ac:dyDescent="0.2">
      <c r="B655" s="41"/>
    </row>
    <row r="656" spans="2:2" x14ac:dyDescent="0.2">
      <c r="B656" s="41"/>
    </row>
    <row r="657" spans="2:2" x14ac:dyDescent="0.2">
      <c r="B657" s="41"/>
    </row>
    <row r="658" spans="2:2" x14ac:dyDescent="0.2">
      <c r="B658" s="41"/>
    </row>
    <row r="659" spans="2:2" x14ac:dyDescent="0.2">
      <c r="B659" s="41"/>
    </row>
    <row r="660" spans="2:2" x14ac:dyDescent="0.2">
      <c r="B660" s="41"/>
    </row>
    <row r="661" spans="2:2" x14ac:dyDescent="0.2">
      <c r="B661" s="41"/>
    </row>
    <row r="662" spans="2:2" x14ac:dyDescent="0.2">
      <c r="B662" s="41"/>
    </row>
    <row r="663" spans="2:2" x14ac:dyDescent="0.2">
      <c r="B663" s="41"/>
    </row>
    <row r="664" spans="2:2" x14ac:dyDescent="0.2">
      <c r="B664" s="41"/>
    </row>
    <row r="665" spans="2:2" x14ac:dyDescent="0.2">
      <c r="B665" s="41"/>
    </row>
    <row r="666" spans="2:2" x14ac:dyDescent="0.2">
      <c r="B666" s="41"/>
    </row>
    <row r="667" spans="2:2" x14ac:dyDescent="0.2">
      <c r="B667" s="41"/>
    </row>
    <row r="668" spans="2:2" x14ac:dyDescent="0.2">
      <c r="B668" s="41"/>
    </row>
    <row r="669" spans="2:2" x14ac:dyDescent="0.2">
      <c r="B669" s="41"/>
    </row>
    <row r="670" spans="2:2" x14ac:dyDescent="0.2">
      <c r="B670" s="41"/>
    </row>
    <row r="671" spans="2:2" x14ac:dyDescent="0.2">
      <c r="B671" s="41"/>
    </row>
    <row r="672" spans="2:2" x14ac:dyDescent="0.2">
      <c r="B672" s="41"/>
    </row>
    <row r="673" spans="2:2" x14ac:dyDescent="0.2">
      <c r="B673" s="41"/>
    </row>
    <row r="674" spans="2:2" x14ac:dyDescent="0.2">
      <c r="B674" s="41"/>
    </row>
    <row r="675" spans="2:2" x14ac:dyDescent="0.2">
      <c r="B675" s="41"/>
    </row>
    <row r="676" spans="2:2" x14ac:dyDescent="0.2">
      <c r="B676" s="41"/>
    </row>
    <row r="677" spans="2:2" x14ac:dyDescent="0.2">
      <c r="B677" s="41"/>
    </row>
    <row r="678" spans="2:2" x14ac:dyDescent="0.2">
      <c r="B678" s="41"/>
    </row>
    <row r="679" spans="2:2" x14ac:dyDescent="0.2">
      <c r="B679" s="41"/>
    </row>
    <row r="680" spans="2:2" x14ac:dyDescent="0.2">
      <c r="B680" s="41"/>
    </row>
    <row r="681" spans="2:2" x14ac:dyDescent="0.2">
      <c r="B681" s="41"/>
    </row>
    <row r="682" spans="2:2" x14ac:dyDescent="0.2">
      <c r="B682" s="41"/>
    </row>
    <row r="683" spans="2:2" x14ac:dyDescent="0.2">
      <c r="B683" s="41"/>
    </row>
    <row r="684" spans="2:2" x14ac:dyDescent="0.2">
      <c r="B684" s="41"/>
    </row>
    <row r="685" spans="2:2" x14ac:dyDescent="0.2">
      <c r="B685" s="41"/>
    </row>
    <row r="686" spans="2:2" x14ac:dyDescent="0.2">
      <c r="B686" s="41"/>
    </row>
    <row r="687" spans="2:2" x14ac:dyDescent="0.2">
      <c r="B687" s="41"/>
    </row>
    <row r="688" spans="2:2" x14ac:dyDescent="0.2">
      <c r="B688" s="41"/>
    </row>
    <row r="689" spans="2:2" x14ac:dyDescent="0.2">
      <c r="B689" s="41"/>
    </row>
    <row r="690" spans="2:2" x14ac:dyDescent="0.2">
      <c r="B690" s="41"/>
    </row>
    <row r="691" spans="2:2" x14ac:dyDescent="0.2">
      <c r="B691" s="41"/>
    </row>
    <row r="692" spans="2:2" x14ac:dyDescent="0.2">
      <c r="B692" s="41"/>
    </row>
    <row r="693" spans="2:2" x14ac:dyDescent="0.2">
      <c r="B693" s="41"/>
    </row>
    <row r="694" spans="2:2" x14ac:dyDescent="0.2">
      <c r="B694" s="41"/>
    </row>
    <row r="695" spans="2:2" x14ac:dyDescent="0.2">
      <c r="B695" s="41"/>
    </row>
    <row r="696" spans="2:2" x14ac:dyDescent="0.2">
      <c r="B696" s="41"/>
    </row>
    <row r="697" spans="2:2" x14ac:dyDescent="0.2">
      <c r="B697" s="41"/>
    </row>
    <row r="698" spans="2:2" x14ac:dyDescent="0.2">
      <c r="B698" s="41"/>
    </row>
    <row r="699" spans="2:2" x14ac:dyDescent="0.2">
      <c r="B699" s="41"/>
    </row>
    <row r="700" spans="2:2" x14ac:dyDescent="0.2">
      <c r="B700" s="41"/>
    </row>
    <row r="701" spans="2:2" x14ac:dyDescent="0.2">
      <c r="B701" s="41"/>
    </row>
    <row r="702" spans="2:2" x14ac:dyDescent="0.2">
      <c r="B702" s="41"/>
    </row>
    <row r="703" spans="2:2" x14ac:dyDescent="0.2">
      <c r="B703" s="41"/>
    </row>
    <row r="704" spans="2:2" x14ac:dyDescent="0.2">
      <c r="B704" s="41"/>
    </row>
    <row r="705" spans="2:2" x14ac:dyDescent="0.2">
      <c r="B705" s="41"/>
    </row>
    <row r="706" spans="2:2" x14ac:dyDescent="0.2">
      <c r="B706" s="41"/>
    </row>
    <row r="707" spans="2:2" x14ac:dyDescent="0.2">
      <c r="B707" s="41"/>
    </row>
    <row r="708" spans="2:2" x14ac:dyDescent="0.2">
      <c r="B708" s="41"/>
    </row>
    <row r="709" spans="2:2" x14ac:dyDescent="0.2">
      <c r="B709" s="41"/>
    </row>
    <row r="710" spans="2:2" x14ac:dyDescent="0.2">
      <c r="B710" s="41"/>
    </row>
    <row r="711" spans="2:2" x14ac:dyDescent="0.2">
      <c r="B711" s="41"/>
    </row>
    <row r="712" spans="2:2" x14ac:dyDescent="0.2">
      <c r="B712" s="41"/>
    </row>
    <row r="713" spans="2:2" x14ac:dyDescent="0.2">
      <c r="B713" s="41"/>
    </row>
    <row r="714" spans="2:2" x14ac:dyDescent="0.2">
      <c r="B714" s="41"/>
    </row>
    <row r="715" spans="2:2" x14ac:dyDescent="0.2">
      <c r="B715" s="41"/>
    </row>
    <row r="716" spans="2:2" x14ac:dyDescent="0.2">
      <c r="B716" s="41"/>
    </row>
    <row r="717" spans="2:2" x14ac:dyDescent="0.2">
      <c r="B717" s="41"/>
    </row>
    <row r="718" spans="2:2" x14ac:dyDescent="0.2">
      <c r="B718" s="41"/>
    </row>
    <row r="719" spans="2:2" x14ac:dyDescent="0.2">
      <c r="B719" s="41"/>
    </row>
    <row r="720" spans="2:2" x14ac:dyDescent="0.2">
      <c r="B720" s="41"/>
    </row>
    <row r="721" spans="2:2" x14ac:dyDescent="0.2">
      <c r="B721" s="41"/>
    </row>
    <row r="722" spans="2:2" x14ac:dyDescent="0.2">
      <c r="B722" s="41"/>
    </row>
    <row r="723" spans="2:2" x14ac:dyDescent="0.2">
      <c r="B723" s="41"/>
    </row>
    <row r="724" spans="2:2" x14ac:dyDescent="0.2">
      <c r="B724" s="41"/>
    </row>
    <row r="725" spans="2:2" x14ac:dyDescent="0.2">
      <c r="B725" s="41"/>
    </row>
    <row r="726" spans="2:2" x14ac:dyDescent="0.2">
      <c r="B726" s="41"/>
    </row>
    <row r="727" spans="2:2" x14ac:dyDescent="0.2">
      <c r="B727" s="41"/>
    </row>
    <row r="728" spans="2:2" x14ac:dyDescent="0.2">
      <c r="B728" s="41"/>
    </row>
    <row r="729" spans="2:2" x14ac:dyDescent="0.2">
      <c r="B729" s="41"/>
    </row>
    <row r="730" spans="2:2" x14ac:dyDescent="0.2">
      <c r="B730" s="41"/>
    </row>
    <row r="731" spans="2:2" x14ac:dyDescent="0.2">
      <c r="B731" s="41"/>
    </row>
    <row r="732" spans="2:2" x14ac:dyDescent="0.2">
      <c r="B732" s="41"/>
    </row>
    <row r="733" spans="2:2" x14ac:dyDescent="0.2">
      <c r="B733" s="41"/>
    </row>
    <row r="734" spans="2:2" x14ac:dyDescent="0.2">
      <c r="B734" s="41"/>
    </row>
    <row r="735" spans="2:2" x14ac:dyDescent="0.2">
      <c r="B735" s="41"/>
    </row>
    <row r="736" spans="2:2" x14ac:dyDescent="0.2">
      <c r="B736" s="41"/>
    </row>
    <row r="737" spans="2:2" x14ac:dyDescent="0.2">
      <c r="B737" s="41"/>
    </row>
    <row r="738" spans="2:2" x14ac:dyDescent="0.2">
      <c r="B738" s="41"/>
    </row>
    <row r="739" spans="2:2" x14ac:dyDescent="0.2">
      <c r="B739" s="41"/>
    </row>
    <row r="740" spans="2:2" x14ac:dyDescent="0.2">
      <c r="B740" s="41"/>
    </row>
    <row r="741" spans="2:2" x14ac:dyDescent="0.2">
      <c r="B741" s="41"/>
    </row>
    <row r="742" spans="2:2" x14ac:dyDescent="0.2">
      <c r="B742" s="41"/>
    </row>
    <row r="743" spans="2:2" x14ac:dyDescent="0.2">
      <c r="B743" s="41"/>
    </row>
    <row r="744" spans="2:2" x14ac:dyDescent="0.2">
      <c r="B744" s="41"/>
    </row>
    <row r="745" spans="2:2" x14ac:dyDescent="0.2">
      <c r="B745" s="41"/>
    </row>
    <row r="746" spans="2:2" x14ac:dyDescent="0.2">
      <c r="B746" s="41"/>
    </row>
    <row r="747" spans="2:2" x14ac:dyDescent="0.2">
      <c r="B747" s="41"/>
    </row>
    <row r="748" spans="2:2" x14ac:dyDescent="0.2">
      <c r="B748" s="41"/>
    </row>
    <row r="749" spans="2:2" x14ac:dyDescent="0.2">
      <c r="B749" s="41"/>
    </row>
    <row r="750" spans="2:2" x14ac:dyDescent="0.2">
      <c r="B750" s="41"/>
    </row>
    <row r="751" spans="2:2" x14ac:dyDescent="0.2">
      <c r="B751" s="41"/>
    </row>
    <row r="752" spans="2:2" x14ac:dyDescent="0.2">
      <c r="B752" s="41"/>
    </row>
    <row r="753" spans="2:2" x14ac:dyDescent="0.2">
      <c r="B753" s="41"/>
    </row>
    <row r="754" spans="2:2" x14ac:dyDescent="0.2">
      <c r="B754" s="41"/>
    </row>
    <row r="755" spans="2:2" x14ac:dyDescent="0.2">
      <c r="B755" s="41"/>
    </row>
    <row r="756" spans="2:2" x14ac:dyDescent="0.2">
      <c r="B756" s="41"/>
    </row>
    <row r="757" spans="2:2" x14ac:dyDescent="0.2">
      <c r="B757" s="41"/>
    </row>
    <row r="758" spans="2:2" x14ac:dyDescent="0.2">
      <c r="B758" s="41"/>
    </row>
    <row r="759" spans="2:2" x14ac:dyDescent="0.2">
      <c r="B759" s="41"/>
    </row>
    <row r="760" spans="2:2" x14ac:dyDescent="0.2">
      <c r="B760" s="41"/>
    </row>
    <row r="761" spans="2:2" x14ac:dyDescent="0.2">
      <c r="B761" s="41"/>
    </row>
    <row r="762" spans="2:2" x14ac:dyDescent="0.2">
      <c r="B762" s="41"/>
    </row>
    <row r="763" spans="2:2" x14ac:dyDescent="0.2">
      <c r="B763" s="41"/>
    </row>
    <row r="764" spans="2:2" x14ac:dyDescent="0.2">
      <c r="B764" s="41"/>
    </row>
    <row r="765" spans="2:2" x14ac:dyDescent="0.2">
      <c r="B765" s="41"/>
    </row>
    <row r="766" spans="2:2" x14ac:dyDescent="0.2">
      <c r="B766" s="41"/>
    </row>
    <row r="767" spans="2:2" x14ac:dyDescent="0.2">
      <c r="B767" s="41"/>
    </row>
    <row r="768" spans="2:2" x14ac:dyDescent="0.2">
      <c r="B768" s="41"/>
    </row>
    <row r="769" spans="2:2" x14ac:dyDescent="0.2">
      <c r="B769" s="41"/>
    </row>
    <row r="770" spans="2:2" x14ac:dyDescent="0.2">
      <c r="B770" s="41"/>
    </row>
    <row r="771" spans="2:2" x14ac:dyDescent="0.2">
      <c r="B771" s="41"/>
    </row>
    <row r="772" spans="2:2" x14ac:dyDescent="0.2">
      <c r="B772" s="41"/>
    </row>
    <row r="773" spans="2:2" x14ac:dyDescent="0.2">
      <c r="B773" s="41"/>
    </row>
    <row r="774" spans="2:2" x14ac:dyDescent="0.2">
      <c r="B774" s="41"/>
    </row>
    <row r="775" spans="2:2" x14ac:dyDescent="0.2">
      <c r="B775" s="41"/>
    </row>
    <row r="776" spans="2:2" x14ac:dyDescent="0.2">
      <c r="B776" s="41"/>
    </row>
    <row r="777" spans="2:2" x14ac:dyDescent="0.2">
      <c r="B777" s="41"/>
    </row>
    <row r="778" spans="2:2" x14ac:dyDescent="0.2">
      <c r="B778" s="41"/>
    </row>
    <row r="779" spans="2:2" x14ac:dyDescent="0.2">
      <c r="B779" s="41"/>
    </row>
    <row r="780" spans="2:2" x14ac:dyDescent="0.2">
      <c r="B780" s="41"/>
    </row>
    <row r="781" spans="2:2" x14ac:dyDescent="0.2">
      <c r="B781" s="41"/>
    </row>
    <row r="782" spans="2:2" x14ac:dyDescent="0.2">
      <c r="B782" s="41"/>
    </row>
    <row r="783" spans="2:2" x14ac:dyDescent="0.2">
      <c r="B783" s="41"/>
    </row>
    <row r="784" spans="2:2" x14ac:dyDescent="0.2">
      <c r="B784" s="41"/>
    </row>
    <row r="785" spans="2:2" x14ac:dyDescent="0.2">
      <c r="B785" s="41"/>
    </row>
    <row r="786" spans="2:2" x14ac:dyDescent="0.2">
      <c r="B786" s="41"/>
    </row>
    <row r="787" spans="2:2" x14ac:dyDescent="0.2">
      <c r="B787" s="41"/>
    </row>
    <row r="788" spans="2:2" x14ac:dyDescent="0.2">
      <c r="B788" s="41"/>
    </row>
    <row r="789" spans="2:2" x14ac:dyDescent="0.2">
      <c r="B789" s="41"/>
    </row>
    <row r="790" spans="2:2" x14ac:dyDescent="0.2">
      <c r="B790" s="41"/>
    </row>
    <row r="791" spans="2:2" x14ac:dyDescent="0.2">
      <c r="B791" s="41"/>
    </row>
    <row r="792" spans="2:2" x14ac:dyDescent="0.2">
      <c r="B792" s="41"/>
    </row>
    <row r="793" spans="2:2" x14ac:dyDescent="0.2">
      <c r="B793" s="41"/>
    </row>
    <row r="794" spans="2:2" x14ac:dyDescent="0.2">
      <c r="B794" s="41"/>
    </row>
    <row r="795" spans="2:2" x14ac:dyDescent="0.2">
      <c r="B795" s="41"/>
    </row>
    <row r="796" spans="2:2" x14ac:dyDescent="0.2">
      <c r="B796" s="41"/>
    </row>
    <row r="797" spans="2:2" x14ac:dyDescent="0.2">
      <c r="B797" s="41"/>
    </row>
    <row r="798" spans="2:2" x14ac:dyDescent="0.2">
      <c r="B798" s="41"/>
    </row>
    <row r="799" spans="2:2" x14ac:dyDescent="0.2">
      <c r="B799" s="41"/>
    </row>
    <row r="800" spans="2:2" x14ac:dyDescent="0.2">
      <c r="B800" s="41"/>
    </row>
    <row r="801" spans="2:2" x14ac:dyDescent="0.2">
      <c r="B801" s="41"/>
    </row>
    <row r="802" spans="2:2" x14ac:dyDescent="0.2">
      <c r="B802" s="41"/>
    </row>
    <row r="803" spans="2:2" x14ac:dyDescent="0.2">
      <c r="B803" s="41"/>
    </row>
    <row r="804" spans="2:2" x14ac:dyDescent="0.2">
      <c r="B804" s="41"/>
    </row>
    <row r="805" spans="2:2" x14ac:dyDescent="0.2">
      <c r="B805" s="41"/>
    </row>
    <row r="806" spans="2:2" x14ac:dyDescent="0.2">
      <c r="B806" s="41"/>
    </row>
    <row r="807" spans="2:2" x14ac:dyDescent="0.2">
      <c r="B807" s="41"/>
    </row>
    <row r="808" spans="2:2" x14ac:dyDescent="0.2">
      <c r="B808" s="41"/>
    </row>
    <row r="809" spans="2:2" x14ac:dyDescent="0.2">
      <c r="B809" s="41"/>
    </row>
    <row r="810" spans="2:2" x14ac:dyDescent="0.2">
      <c r="B810" s="41"/>
    </row>
    <row r="811" spans="2:2" x14ac:dyDescent="0.2">
      <c r="B811" s="41"/>
    </row>
    <row r="812" spans="2:2" x14ac:dyDescent="0.2">
      <c r="B812" s="41"/>
    </row>
    <row r="813" spans="2:2" x14ac:dyDescent="0.2">
      <c r="B813" s="41"/>
    </row>
    <row r="814" spans="2:2" x14ac:dyDescent="0.2">
      <c r="B814" s="41"/>
    </row>
    <row r="815" spans="2:2" x14ac:dyDescent="0.2">
      <c r="B815" s="41"/>
    </row>
    <row r="816" spans="2:2" x14ac:dyDescent="0.2">
      <c r="B816" s="41"/>
    </row>
    <row r="817" spans="2:2" x14ac:dyDescent="0.2">
      <c r="B817" s="41"/>
    </row>
    <row r="818" spans="2:2" x14ac:dyDescent="0.2">
      <c r="B818" s="41"/>
    </row>
    <row r="819" spans="2:2" x14ac:dyDescent="0.2">
      <c r="B819" s="41"/>
    </row>
    <row r="820" spans="2:2" x14ac:dyDescent="0.2">
      <c r="B820" s="41"/>
    </row>
    <row r="821" spans="2:2" x14ac:dyDescent="0.2">
      <c r="B821" s="41"/>
    </row>
    <row r="822" spans="2:2" x14ac:dyDescent="0.2">
      <c r="B822" s="41"/>
    </row>
    <row r="823" spans="2:2" x14ac:dyDescent="0.2">
      <c r="B823" s="41"/>
    </row>
    <row r="824" spans="2:2" x14ac:dyDescent="0.2">
      <c r="B824" s="41"/>
    </row>
    <row r="825" spans="2:2" x14ac:dyDescent="0.2">
      <c r="B825" s="41"/>
    </row>
    <row r="826" spans="2:2" x14ac:dyDescent="0.2">
      <c r="B826" s="41"/>
    </row>
    <row r="827" spans="2:2" x14ac:dyDescent="0.2">
      <c r="B827" s="41"/>
    </row>
    <row r="828" spans="2:2" x14ac:dyDescent="0.2">
      <c r="B828" s="41"/>
    </row>
    <row r="829" spans="2:2" x14ac:dyDescent="0.2">
      <c r="B829" s="41"/>
    </row>
    <row r="830" spans="2:2" x14ac:dyDescent="0.2">
      <c r="B830" s="41"/>
    </row>
    <row r="831" spans="2:2" x14ac:dyDescent="0.2">
      <c r="B831" s="41"/>
    </row>
    <row r="832" spans="2:2" x14ac:dyDescent="0.2">
      <c r="B832" s="41"/>
    </row>
    <row r="833" spans="2:2" x14ac:dyDescent="0.2">
      <c r="B833" s="41"/>
    </row>
    <row r="834" spans="2:2" x14ac:dyDescent="0.2">
      <c r="B834" s="41"/>
    </row>
    <row r="835" spans="2:2" x14ac:dyDescent="0.2">
      <c r="B835" s="41"/>
    </row>
    <row r="836" spans="2:2" x14ac:dyDescent="0.2">
      <c r="B836" s="41"/>
    </row>
    <row r="837" spans="2:2" x14ac:dyDescent="0.2">
      <c r="B837" s="41"/>
    </row>
    <row r="838" spans="2:2" x14ac:dyDescent="0.2">
      <c r="B838" s="41"/>
    </row>
    <row r="839" spans="2:2" x14ac:dyDescent="0.2">
      <c r="B839" s="41"/>
    </row>
    <row r="840" spans="2:2" x14ac:dyDescent="0.2">
      <c r="B840" s="41"/>
    </row>
    <row r="841" spans="2:2" x14ac:dyDescent="0.2">
      <c r="B841" s="41"/>
    </row>
    <row r="842" spans="2:2" x14ac:dyDescent="0.2">
      <c r="B842" s="41"/>
    </row>
    <row r="843" spans="2:2" x14ac:dyDescent="0.2">
      <c r="B843" s="41"/>
    </row>
    <row r="844" spans="2:2" x14ac:dyDescent="0.2">
      <c r="B844" s="41"/>
    </row>
    <row r="845" spans="2:2" x14ac:dyDescent="0.2">
      <c r="B845" s="41"/>
    </row>
    <row r="846" spans="2:2" x14ac:dyDescent="0.2">
      <c r="B846" s="41"/>
    </row>
    <row r="847" spans="2:2" x14ac:dyDescent="0.2">
      <c r="B847" s="41"/>
    </row>
    <row r="848" spans="2:2" x14ac:dyDescent="0.2">
      <c r="B848" s="41"/>
    </row>
    <row r="849" spans="2:2" x14ac:dyDescent="0.2">
      <c r="B849" s="41"/>
    </row>
    <row r="850" spans="2:2" x14ac:dyDescent="0.2">
      <c r="B850" s="41"/>
    </row>
    <row r="851" spans="2:2" x14ac:dyDescent="0.2">
      <c r="B851" s="41"/>
    </row>
    <row r="852" spans="2:2" x14ac:dyDescent="0.2">
      <c r="B852" s="41"/>
    </row>
    <row r="853" spans="2:2" x14ac:dyDescent="0.2">
      <c r="B853" s="41"/>
    </row>
    <row r="854" spans="2:2" x14ac:dyDescent="0.2">
      <c r="B854" s="41"/>
    </row>
    <row r="855" spans="2:2" x14ac:dyDescent="0.2">
      <c r="B855" s="41"/>
    </row>
    <row r="856" spans="2:2" x14ac:dyDescent="0.2">
      <c r="B856" s="41"/>
    </row>
    <row r="857" spans="2:2" x14ac:dyDescent="0.2">
      <c r="B857" s="41"/>
    </row>
    <row r="858" spans="2:2" x14ac:dyDescent="0.2">
      <c r="B858" s="41"/>
    </row>
    <row r="859" spans="2:2" x14ac:dyDescent="0.2">
      <c r="B859" s="41"/>
    </row>
    <row r="860" spans="2:2" x14ac:dyDescent="0.2">
      <c r="B860" s="41"/>
    </row>
    <row r="861" spans="2:2" x14ac:dyDescent="0.2">
      <c r="B861" s="41"/>
    </row>
    <row r="862" spans="2:2" x14ac:dyDescent="0.2">
      <c r="B862" s="41"/>
    </row>
    <row r="863" spans="2:2" x14ac:dyDescent="0.2">
      <c r="B863" s="41"/>
    </row>
    <row r="864" spans="2:2" x14ac:dyDescent="0.2">
      <c r="B864" s="41"/>
    </row>
    <row r="865" spans="2:2" x14ac:dyDescent="0.2">
      <c r="B865" s="41"/>
    </row>
    <row r="866" spans="2:2" x14ac:dyDescent="0.2">
      <c r="B866" s="41"/>
    </row>
    <row r="867" spans="2:2" x14ac:dyDescent="0.2">
      <c r="B867" s="41"/>
    </row>
    <row r="868" spans="2:2" x14ac:dyDescent="0.2">
      <c r="B868" s="41"/>
    </row>
    <row r="869" spans="2:2" x14ac:dyDescent="0.2">
      <c r="B869" s="41"/>
    </row>
    <row r="870" spans="2:2" x14ac:dyDescent="0.2">
      <c r="B870" s="41"/>
    </row>
    <row r="871" spans="2:2" x14ac:dyDescent="0.2">
      <c r="B871" s="41"/>
    </row>
    <row r="872" spans="2:2" x14ac:dyDescent="0.2">
      <c r="B872" s="41"/>
    </row>
    <row r="873" spans="2:2" x14ac:dyDescent="0.2">
      <c r="B873" s="41"/>
    </row>
    <row r="874" spans="2:2" x14ac:dyDescent="0.2">
      <c r="B874" s="41"/>
    </row>
    <row r="875" spans="2:2" x14ac:dyDescent="0.2">
      <c r="B875" s="41"/>
    </row>
    <row r="876" spans="2:2" x14ac:dyDescent="0.2">
      <c r="B876" s="41"/>
    </row>
    <row r="877" spans="2:2" x14ac:dyDescent="0.2">
      <c r="B877" s="41"/>
    </row>
    <row r="878" spans="2:2" x14ac:dyDescent="0.2">
      <c r="B878" s="41"/>
    </row>
    <row r="879" spans="2:2" x14ac:dyDescent="0.2">
      <c r="B879" s="41"/>
    </row>
    <row r="880" spans="2:2" x14ac:dyDescent="0.2">
      <c r="B880" s="41"/>
    </row>
    <row r="881" spans="2:2" x14ac:dyDescent="0.2">
      <c r="B881" s="41"/>
    </row>
    <row r="882" spans="2:2" x14ac:dyDescent="0.2">
      <c r="B882" s="41"/>
    </row>
    <row r="883" spans="2:2" x14ac:dyDescent="0.2">
      <c r="B883" s="41"/>
    </row>
    <row r="884" spans="2:2" x14ac:dyDescent="0.2">
      <c r="B884" s="41"/>
    </row>
    <row r="885" spans="2:2" x14ac:dyDescent="0.2">
      <c r="B885" s="41"/>
    </row>
    <row r="886" spans="2:2" x14ac:dyDescent="0.2">
      <c r="B886" s="41"/>
    </row>
    <row r="887" spans="2:2" x14ac:dyDescent="0.2">
      <c r="B887" s="41"/>
    </row>
    <row r="888" spans="2:2" x14ac:dyDescent="0.2">
      <c r="B888" s="41"/>
    </row>
    <row r="889" spans="2:2" x14ac:dyDescent="0.2">
      <c r="B889" s="41"/>
    </row>
    <row r="890" spans="2:2" x14ac:dyDescent="0.2">
      <c r="B890" s="41"/>
    </row>
    <row r="891" spans="2:2" x14ac:dyDescent="0.2">
      <c r="B891" s="41"/>
    </row>
    <row r="892" spans="2:2" x14ac:dyDescent="0.2">
      <c r="B892" s="41"/>
    </row>
    <row r="893" spans="2:2" x14ac:dyDescent="0.2">
      <c r="B893" s="41"/>
    </row>
    <row r="894" spans="2:2" x14ac:dyDescent="0.2">
      <c r="B894" s="41"/>
    </row>
    <row r="895" spans="2:2" x14ac:dyDescent="0.2">
      <c r="B895" s="41"/>
    </row>
    <row r="896" spans="2:2" x14ac:dyDescent="0.2">
      <c r="B896" s="41"/>
    </row>
    <row r="897" spans="2:2" x14ac:dyDescent="0.2">
      <c r="B897" s="41"/>
    </row>
    <row r="898" spans="2:2" x14ac:dyDescent="0.2">
      <c r="B898" s="41"/>
    </row>
    <row r="899" spans="2:2" x14ac:dyDescent="0.2">
      <c r="B899" s="41"/>
    </row>
    <row r="900" spans="2:2" x14ac:dyDescent="0.2">
      <c r="B900" s="41"/>
    </row>
    <row r="901" spans="2:2" x14ac:dyDescent="0.2">
      <c r="B901" s="41"/>
    </row>
    <row r="902" spans="2:2" x14ac:dyDescent="0.2">
      <c r="B902" s="41"/>
    </row>
    <row r="903" spans="2:2" x14ac:dyDescent="0.2">
      <c r="B903" s="41"/>
    </row>
    <row r="904" spans="2:2" x14ac:dyDescent="0.2">
      <c r="B904" s="41"/>
    </row>
    <row r="905" spans="2:2" x14ac:dyDescent="0.2">
      <c r="B905" s="41"/>
    </row>
    <row r="906" spans="2:2" x14ac:dyDescent="0.2">
      <c r="B906" s="41"/>
    </row>
    <row r="907" spans="2:2" x14ac:dyDescent="0.2">
      <c r="B907" s="41"/>
    </row>
    <row r="908" spans="2:2" x14ac:dyDescent="0.2">
      <c r="B908" s="41"/>
    </row>
    <row r="909" spans="2:2" x14ac:dyDescent="0.2">
      <c r="B909" s="41"/>
    </row>
    <row r="910" spans="2:2" x14ac:dyDescent="0.2">
      <c r="B910" s="41"/>
    </row>
    <row r="911" spans="2:2" x14ac:dyDescent="0.2">
      <c r="B911" s="41"/>
    </row>
    <row r="912" spans="2:2" x14ac:dyDescent="0.2">
      <c r="B912" s="41"/>
    </row>
    <row r="913" spans="2:2" x14ac:dyDescent="0.2">
      <c r="B913" s="41"/>
    </row>
    <row r="914" spans="2:2" x14ac:dyDescent="0.2">
      <c r="B914" s="41"/>
    </row>
    <row r="915" spans="2:2" x14ac:dyDescent="0.2">
      <c r="B915" s="41"/>
    </row>
    <row r="916" spans="2:2" x14ac:dyDescent="0.2">
      <c r="B916" s="41"/>
    </row>
    <row r="917" spans="2:2" x14ac:dyDescent="0.2">
      <c r="B917" s="41"/>
    </row>
    <row r="918" spans="2:2" x14ac:dyDescent="0.2">
      <c r="B918" s="41"/>
    </row>
    <row r="919" spans="2:2" x14ac:dyDescent="0.2">
      <c r="B919" s="41"/>
    </row>
    <row r="920" spans="2:2" x14ac:dyDescent="0.2">
      <c r="B920" s="41"/>
    </row>
    <row r="921" spans="2:2" x14ac:dyDescent="0.2">
      <c r="B921" s="41"/>
    </row>
    <row r="922" spans="2:2" x14ac:dyDescent="0.2">
      <c r="B922" s="41"/>
    </row>
    <row r="923" spans="2:2" x14ac:dyDescent="0.2">
      <c r="B923" s="41"/>
    </row>
    <row r="924" spans="2:2" x14ac:dyDescent="0.2">
      <c r="B924" s="41"/>
    </row>
    <row r="925" spans="2:2" x14ac:dyDescent="0.2">
      <c r="B925" s="41"/>
    </row>
    <row r="926" spans="2:2" x14ac:dyDescent="0.2">
      <c r="B926" s="41"/>
    </row>
    <row r="927" spans="2:2" x14ac:dyDescent="0.2">
      <c r="B927" s="41"/>
    </row>
    <row r="928" spans="2:2" x14ac:dyDescent="0.2">
      <c r="B928" s="41"/>
    </row>
    <row r="929" spans="2:2" x14ac:dyDescent="0.2">
      <c r="B929" s="41"/>
    </row>
    <row r="930" spans="2:2" x14ac:dyDescent="0.2">
      <c r="B930" s="41"/>
    </row>
    <row r="931" spans="2:2" x14ac:dyDescent="0.2">
      <c r="B931" s="41"/>
    </row>
    <row r="932" spans="2:2" x14ac:dyDescent="0.2">
      <c r="B932" s="41"/>
    </row>
    <row r="933" spans="2:2" x14ac:dyDescent="0.2">
      <c r="B933" s="41"/>
    </row>
    <row r="934" spans="2:2" x14ac:dyDescent="0.2">
      <c r="B934" s="41"/>
    </row>
    <row r="935" spans="2:2" x14ac:dyDescent="0.2">
      <c r="B935" s="41"/>
    </row>
    <row r="936" spans="2:2" x14ac:dyDescent="0.2">
      <c r="B936" s="41"/>
    </row>
    <row r="937" spans="2:2" x14ac:dyDescent="0.2">
      <c r="B937" s="41"/>
    </row>
    <row r="938" spans="2:2" x14ac:dyDescent="0.2">
      <c r="B938" s="41"/>
    </row>
    <row r="939" spans="2:2" x14ac:dyDescent="0.2">
      <c r="B939" s="41"/>
    </row>
    <row r="940" spans="2:2" x14ac:dyDescent="0.2">
      <c r="B940" s="41"/>
    </row>
    <row r="941" spans="2:2" x14ac:dyDescent="0.2">
      <c r="B941" s="41"/>
    </row>
    <row r="942" spans="2:2" x14ac:dyDescent="0.2">
      <c r="B942" s="41"/>
    </row>
    <row r="943" spans="2:2" x14ac:dyDescent="0.2">
      <c r="B943" s="41"/>
    </row>
    <row r="944" spans="2:2" x14ac:dyDescent="0.2">
      <c r="B944" s="41"/>
    </row>
    <row r="945" spans="2:2" x14ac:dyDescent="0.2">
      <c r="B945" s="41"/>
    </row>
    <row r="946" spans="2:2" x14ac:dyDescent="0.2">
      <c r="B946" s="41"/>
    </row>
    <row r="947" spans="2:2" x14ac:dyDescent="0.2">
      <c r="B947" s="41"/>
    </row>
    <row r="948" spans="2:2" x14ac:dyDescent="0.2">
      <c r="B948" s="41"/>
    </row>
    <row r="949" spans="2:2" x14ac:dyDescent="0.2">
      <c r="B949" s="41"/>
    </row>
    <row r="950" spans="2:2" x14ac:dyDescent="0.2">
      <c r="B950" s="41"/>
    </row>
    <row r="951" spans="2:2" x14ac:dyDescent="0.2">
      <c r="B951" s="41"/>
    </row>
    <row r="952" spans="2:2" x14ac:dyDescent="0.2">
      <c r="B952" s="41"/>
    </row>
    <row r="953" spans="2:2" x14ac:dyDescent="0.2">
      <c r="B953" s="41"/>
    </row>
    <row r="954" spans="2:2" x14ac:dyDescent="0.2">
      <c r="B954" s="41"/>
    </row>
    <row r="955" spans="2:2" x14ac:dyDescent="0.2">
      <c r="B955" s="41"/>
    </row>
    <row r="956" spans="2:2" x14ac:dyDescent="0.2">
      <c r="B956" s="41"/>
    </row>
    <row r="957" spans="2:2" x14ac:dyDescent="0.2">
      <c r="B957" s="41"/>
    </row>
    <row r="958" spans="2:2" x14ac:dyDescent="0.2">
      <c r="B958" s="41"/>
    </row>
    <row r="959" spans="2:2" x14ac:dyDescent="0.2">
      <c r="B959" s="41"/>
    </row>
    <row r="960" spans="2:2" x14ac:dyDescent="0.2">
      <c r="B960" s="41"/>
    </row>
    <row r="961" spans="2:2" x14ac:dyDescent="0.2">
      <c r="B961" s="41"/>
    </row>
    <row r="962" spans="2:2" x14ac:dyDescent="0.2">
      <c r="B962" s="41"/>
    </row>
    <row r="963" spans="2:2" x14ac:dyDescent="0.2">
      <c r="B963" s="41"/>
    </row>
    <row r="964" spans="2:2" x14ac:dyDescent="0.2">
      <c r="B964" s="41"/>
    </row>
    <row r="965" spans="2:2" x14ac:dyDescent="0.2">
      <c r="B965" s="41"/>
    </row>
    <row r="966" spans="2:2" x14ac:dyDescent="0.2">
      <c r="B966" s="41"/>
    </row>
    <row r="967" spans="2:2" x14ac:dyDescent="0.2">
      <c r="B967" s="41"/>
    </row>
    <row r="968" spans="2:2" x14ac:dyDescent="0.2">
      <c r="B968" s="41"/>
    </row>
    <row r="969" spans="2:2" x14ac:dyDescent="0.2">
      <c r="B969" s="41"/>
    </row>
    <row r="970" spans="2:2" x14ac:dyDescent="0.2">
      <c r="B970" s="41"/>
    </row>
    <row r="971" spans="2:2" x14ac:dyDescent="0.2">
      <c r="B971" s="41"/>
    </row>
    <row r="972" spans="2:2" x14ac:dyDescent="0.2">
      <c r="B972" s="41"/>
    </row>
    <row r="973" spans="2:2" x14ac:dyDescent="0.2">
      <c r="B973" s="41"/>
    </row>
    <row r="974" spans="2:2" x14ac:dyDescent="0.2">
      <c r="B974" s="41"/>
    </row>
    <row r="975" spans="2:2" x14ac:dyDescent="0.2">
      <c r="B975" s="41"/>
    </row>
    <row r="976" spans="2:2" x14ac:dyDescent="0.2">
      <c r="B976" s="41"/>
    </row>
    <row r="977" spans="2:2" x14ac:dyDescent="0.2">
      <c r="B977" s="41"/>
    </row>
    <row r="978" spans="2:2" x14ac:dyDescent="0.2">
      <c r="B978" s="41"/>
    </row>
    <row r="979" spans="2:2" x14ac:dyDescent="0.2">
      <c r="B979" s="41"/>
    </row>
    <row r="980" spans="2:2" x14ac:dyDescent="0.2">
      <c r="B980" s="41"/>
    </row>
    <row r="981" spans="2:2" x14ac:dyDescent="0.2">
      <c r="B981" s="41"/>
    </row>
    <row r="982" spans="2:2" x14ac:dyDescent="0.2">
      <c r="B982" s="41"/>
    </row>
    <row r="983" spans="2:2" x14ac:dyDescent="0.2">
      <c r="B983" s="41"/>
    </row>
    <row r="984" spans="2:2" x14ac:dyDescent="0.2">
      <c r="B984" s="41"/>
    </row>
    <row r="985" spans="2:2" x14ac:dyDescent="0.2">
      <c r="B985" s="41"/>
    </row>
    <row r="986" spans="2:2" x14ac:dyDescent="0.2">
      <c r="B986" s="41"/>
    </row>
    <row r="987" spans="2:2" x14ac:dyDescent="0.2">
      <c r="B987" s="41"/>
    </row>
    <row r="988" spans="2:2" x14ac:dyDescent="0.2">
      <c r="B988" s="41"/>
    </row>
    <row r="989" spans="2:2" x14ac:dyDescent="0.2">
      <c r="B989" s="41"/>
    </row>
    <row r="990" spans="2:2" x14ac:dyDescent="0.2">
      <c r="B990" s="41"/>
    </row>
    <row r="991" spans="2:2" x14ac:dyDescent="0.2">
      <c r="B991" s="41"/>
    </row>
    <row r="992" spans="2:2" x14ac:dyDescent="0.2">
      <c r="B992" s="41"/>
    </row>
    <row r="993" spans="2:2" x14ac:dyDescent="0.2">
      <c r="B993" s="41"/>
    </row>
    <row r="994" spans="2:2" x14ac:dyDescent="0.2">
      <c r="B994" s="41"/>
    </row>
    <row r="995" spans="2:2" x14ac:dyDescent="0.2">
      <c r="B995" s="41"/>
    </row>
    <row r="996" spans="2:2" x14ac:dyDescent="0.2">
      <c r="B996" s="41"/>
    </row>
    <row r="997" spans="2:2" x14ac:dyDescent="0.2">
      <c r="B997" s="41"/>
    </row>
    <row r="998" spans="2:2" x14ac:dyDescent="0.2">
      <c r="B998" s="41"/>
    </row>
    <row r="999" spans="2:2" x14ac:dyDescent="0.2">
      <c r="B999" s="41"/>
    </row>
    <row r="1000" spans="2:2" x14ac:dyDescent="0.2">
      <c r="B1000" s="41"/>
    </row>
    <row r="1001" spans="2:2" x14ac:dyDescent="0.2">
      <c r="B1001" s="41"/>
    </row>
    <row r="1002" spans="2:2" x14ac:dyDescent="0.2">
      <c r="B1002" s="41"/>
    </row>
    <row r="1003" spans="2:2" x14ac:dyDescent="0.2">
      <c r="B1003" s="41"/>
    </row>
    <row r="1004" spans="2:2" x14ac:dyDescent="0.2">
      <c r="B1004" s="41"/>
    </row>
    <row r="1005" spans="2:2" x14ac:dyDescent="0.2">
      <c r="B1005" s="41"/>
    </row>
    <row r="1006" spans="2:2" x14ac:dyDescent="0.2">
      <c r="B1006" s="41"/>
    </row>
    <row r="1007" spans="2:2" x14ac:dyDescent="0.2">
      <c r="B1007" s="41"/>
    </row>
    <row r="1008" spans="2:2" x14ac:dyDescent="0.2">
      <c r="B1008" s="41"/>
    </row>
    <row r="1009" spans="2:2" x14ac:dyDescent="0.2">
      <c r="B1009" s="41"/>
    </row>
    <row r="1010" spans="2:2" x14ac:dyDescent="0.2">
      <c r="B1010" s="41"/>
    </row>
    <row r="1011" spans="2:2" x14ac:dyDescent="0.2">
      <c r="B1011" s="41"/>
    </row>
    <row r="1012" spans="2:2" x14ac:dyDescent="0.2">
      <c r="B1012" s="41"/>
    </row>
    <row r="1013" spans="2:2" x14ac:dyDescent="0.2">
      <c r="B1013" s="41"/>
    </row>
    <row r="1014" spans="2:2" x14ac:dyDescent="0.2">
      <c r="B1014" s="41"/>
    </row>
    <row r="1015" spans="2:2" x14ac:dyDescent="0.2">
      <c r="B1015" s="41"/>
    </row>
    <row r="1016" spans="2:2" x14ac:dyDescent="0.2">
      <c r="B1016" s="41"/>
    </row>
    <row r="1017" spans="2:2" x14ac:dyDescent="0.2">
      <c r="B1017" s="41"/>
    </row>
    <row r="1018" spans="2:2" x14ac:dyDescent="0.2">
      <c r="B1018" s="41"/>
    </row>
    <row r="1019" spans="2:2" x14ac:dyDescent="0.2">
      <c r="B1019" s="41"/>
    </row>
    <row r="1020" spans="2:2" x14ac:dyDescent="0.2">
      <c r="B1020" s="41"/>
    </row>
    <row r="1021" spans="2:2" x14ac:dyDescent="0.2">
      <c r="B1021" s="41"/>
    </row>
    <row r="1022" spans="2:2" x14ac:dyDescent="0.2">
      <c r="B1022" s="41"/>
    </row>
    <row r="1023" spans="2:2" x14ac:dyDescent="0.2">
      <c r="B1023" s="41"/>
    </row>
    <row r="1024" spans="2:2" x14ac:dyDescent="0.2">
      <c r="B1024" s="41"/>
    </row>
    <row r="1025" spans="2:2" x14ac:dyDescent="0.2">
      <c r="B1025" s="41"/>
    </row>
    <row r="1026" spans="2:2" x14ac:dyDescent="0.2">
      <c r="B1026" s="41"/>
    </row>
    <row r="1027" spans="2:2" x14ac:dyDescent="0.2">
      <c r="B1027" s="41"/>
    </row>
    <row r="1028" spans="2:2" x14ac:dyDescent="0.2">
      <c r="B1028" s="41"/>
    </row>
    <row r="1029" spans="2:2" x14ac:dyDescent="0.2">
      <c r="B1029" s="41"/>
    </row>
    <row r="1030" spans="2:2" x14ac:dyDescent="0.2">
      <c r="B1030" s="41"/>
    </row>
    <row r="1031" spans="2:2" x14ac:dyDescent="0.2">
      <c r="B1031" s="41"/>
    </row>
    <row r="1032" spans="2:2" x14ac:dyDescent="0.2">
      <c r="B1032" s="41"/>
    </row>
    <row r="1033" spans="2:2" x14ac:dyDescent="0.2">
      <c r="B1033" s="41"/>
    </row>
    <row r="1034" spans="2:2" x14ac:dyDescent="0.2">
      <c r="B1034" s="41"/>
    </row>
    <row r="1035" spans="2:2" x14ac:dyDescent="0.2">
      <c r="B1035" s="41"/>
    </row>
    <row r="1036" spans="2:2" x14ac:dyDescent="0.2">
      <c r="B1036" s="41"/>
    </row>
    <row r="1037" spans="2:2" x14ac:dyDescent="0.2">
      <c r="B1037" s="41"/>
    </row>
    <row r="1038" spans="2:2" x14ac:dyDescent="0.2">
      <c r="B1038" s="41"/>
    </row>
    <row r="1039" spans="2:2" x14ac:dyDescent="0.2">
      <c r="B1039" s="41"/>
    </row>
    <row r="1040" spans="2:2" x14ac:dyDescent="0.2">
      <c r="B1040" s="41"/>
    </row>
    <row r="1041" spans="2:2" x14ac:dyDescent="0.2">
      <c r="B1041" s="41"/>
    </row>
    <row r="1042" spans="2:2" x14ac:dyDescent="0.2">
      <c r="B1042" s="41"/>
    </row>
    <row r="1043" spans="2:2" x14ac:dyDescent="0.2">
      <c r="B1043" s="41"/>
    </row>
    <row r="1044" spans="2:2" x14ac:dyDescent="0.2">
      <c r="B1044" s="41"/>
    </row>
    <row r="1045" spans="2:2" x14ac:dyDescent="0.2">
      <c r="B1045" s="41"/>
    </row>
    <row r="1046" spans="2:2" x14ac:dyDescent="0.2">
      <c r="B1046" s="41"/>
    </row>
    <row r="1047" spans="2:2" x14ac:dyDescent="0.2">
      <c r="B1047" s="41"/>
    </row>
    <row r="1048" spans="2:2" x14ac:dyDescent="0.2">
      <c r="B1048" s="41"/>
    </row>
    <row r="1049" spans="2:2" x14ac:dyDescent="0.2">
      <c r="B1049" s="41"/>
    </row>
    <row r="1050" spans="2:2" x14ac:dyDescent="0.2">
      <c r="B1050" s="41"/>
    </row>
    <row r="1051" spans="2:2" x14ac:dyDescent="0.2">
      <c r="B1051" s="41"/>
    </row>
    <row r="1052" spans="2:2" x14ac:dyDescent="0.2">
      <c r="B1052" s="41"/>
    </row>
    <row r="1053" spans="2:2" x14ac:dyDescent="0.2">
      <c r="B1053" s="41"/>
    </row>
    <row r="1054" spans="2:2" x14ac:dyDescent="0.2">
      <c r="B1054" s="41"/>
    </row>
    <row r="1055" spans="2:2" x14ac:dyDescent="0.2">
      <c r="B1055" s="41"/>
    </row>
    <row r="1056" spans="2:2" x14ac:dyDescent="0.2">
      <c r="B1056" s="41"/>
    </row>
    <row r="1057" spans="2:2" x14ac:dyDescent="0.2">
      <c r="B1057" s="41"/>
    </row>
    <row r="1058" spans="2:2" x14ac:dyDescent="0.2">
      <c r="B1058" s="41"/>
    </row>
    <row r="1059" spans="2:2" x14ac:dyDescent="0.2">
      <c r="B1059" s="41"/>
    </row>
    <row r="1060" spans="2:2" x14ac:dyDescent="0.2">
      <c r="B1060" s="41"/>
    </row>
    <row r="1061" spans="2:2" x14ac:dyDescent="0.2">
      <c r="B1061" s="41"/>
    </row>
    <row r="1062" spans="2:2" x14ac:dyDescent="0.2">
      <c r="B1062" s="41"/>
    </row>
    <row r="1063" spans="2:2" x14ac:dyDescent="0.2">
      <c r="B1063" s="41"/>
    </row>
    <row r="1064" spans="2:2" x14ac:dyDescent="0.2">
      <c r="B1064" s="41"/>
    </row>
    <row r="1065" spans="2:2" x14ac:dyDescent="0.2">
      <c r="B1065" s="41"/>
    </row>
    <row r="1066" spans="2:2" x14ac:dyDescent="0.2">
      <c r="B1066" s="41"/>
    </row>
    <row r="1067" spans="2:2" x14ac:dyDescent="0.2">
      <c r="B1067" s="41"/>
    </row>
    <row r="1068" spans="2:2" x14ac:dyDescent="0.2">
      <c r="B1068" s="41"/>
    </row>
    <row r="1069" spans="2:2" x14ac:dyDescent="0.2">
      <c r="B1069" s="41"/>
    </row>
    <row r="1070" spans="2:2" x14ac:dyDescent="0.2">
      <c r="B1070" s="41"/>
    </row>
    <row r="1071" spans="2:2" x14ac:dyDescent="0.2">
      <c r="B1071" s="41"/>
    </row>
    <row r="1072" spans="2:2" x14ac:dyDescent="0.2">
      <c r="B1072" s="41"/>
    </row>
    <row r="1073" spans="2:2" x14ac:dyDescent="0.2">
      <c r="B1073" s="41"/>
    </row>
    <row r="1074" spans="2:2" x14ac:dyDescent="0.2">
      <c r="B1074" s="41"/>
    </row>
    <row r="1075" spans="2:2" x14ac:dyDescent="0.2">
      <c r="B1075" s="41"/>
    </row>
    <row r="1076" spans="2:2" x14ac:dyDescent="0.2">
      <c r="B1076" s="41"/>
    </row>
    <row r="1077" spans="2:2" x14ac:dyDescent="0.2">
      <c r="B1077" s="41"/>
    </row>
    <row r="1078" spans="2:2" x14ac:dyDescent="0.2">
      <c r="B1078" s="41"/>
    </row>
    <row r="1079" spans="2:2" x14ac:dyDescent="0.2">
      <c r="B1079" s="41"/>
    </row>
    <row r="1080" spans="2:2" x14ac:dyDescent="0.2">
      <c r="B1080" s="41"/>
    </row>
    <row r="1081" spans="2:2" x14ac:dyDescent="0.2">
      <c r="B1081" s="41"/>
    </row>
    <row r="1082" spans="2:2" x14ac:dyDescent="0.2">
      <c r="B1082" s="41"/>
    </row>
    <row r="1083" spans="2:2" x14ac:dyDescent="0.2">
      <c r="B1083" s="41"/>
    </row>
    <row r="1084" spans="2:2" x14ac:dyDescent="0.2">
      <c r="B1084" s="41"/>
    </row>
    <row r="1085" spans="2:2" x14ac:dyDescent="0.2">
      <c r="B1085" s="41"/>
    </row>
    <row r="1086" spans="2:2" x14ac:dyDescent="0.2">
      <c r="B1086" s="41"/>
    </row>
    <row r="1087" spans="2:2" x14ac:dyDescent="0.2">
      <c r="B1087" s="41"/>
    </row>
    <row r="1088" spans="2:2" x14ac:dyDescent="0.2">
      <c r="B1088" s="41"/>
    </row>
    <row r="1089" spans="2:2" x14ac:dyDescent="0.2">
      <c r="B1089" s="41"/>
    </row>
    <row r="1090" spans="2:2" x14ac:dyDescent="0.2">
      <c r="B1090" s="41"/>
    </row>
    <row r="1091" spans="2:2" x14ac:dyDescent="0.2">
      <c r="B1091" s="41"/>
    </row>
    <row r="1092" spans="2:2" x14ac:dyDescent="0.2">
      <c r="B1092" s="41"/>
    </row>
    <row r="1093" spans="2:2" x14ac:dyDescent="0.2">
      <c r="B1093" s="41"/>
    </row>
    <row r="1094" spans="2:2" x14ac:dyDescent="0.2">
      <c r="B1094" s="41"/>
    </row>
    <row r="1095" spans="2:2" x14ac:dyDescent="0.2">
      <c r="B1095" s="41"/>
    </row>
    <row r="1096" spans="2:2" x14ac:dyDescent="0.2">
      <c r="B1096" s="41"/>
    </row>
    <row r="1097" spans="2:2" x14ac:dyDescent="0.2">
      <c r="B1097" s="41"/>
    </row>
    <row r="1098" spans="2:2" x14ac:dyDescent="0.2">
      <c r="B1098" s="41"/>
    </row>
    <row r="1099" spans="2:2" x14ac:dyDescent="0.2">
      <c r="B1099" s="41"/>
    </row>
    <row r="1100" spans="2:2" x14ac:dyDescent="0.2">
      <c r="B1100" s="41"/>
    </row>
    <row r="1101" spans="2:2" x14ac:dyDescent="0.2">
      <c r="B1101" s="41"/>
    </row>
    <row r="1102" spans="2:2" x14ac:dyDescent="0.2">
      <c r="B1102" s="41"/>
    </row>
    <row r="1103" spans="2:2" x14ac:dyDescent="0.2">
      <c r="B1103" s="41"/>
    </row>
    <row r="1104" spans="2:2" x14ac:dyDescent="0.2">
      <c r="B1104" s="41"/>
    </row>
    <row r="1105" spans="2:2" x14ac:dyDescent="0.2">
      <c r="B1105" s="41"/>
    </row>
    <row r="1106" spans="2:2" x14ac:dyDescent="0.2">
      <c r="B1106" s="41"/>
    </row>
    <row r="1107" spans="2:2" x14ac:dyDescent="0.2">
      <c r="B1107" s="41"/>
    </row>
    <row r="1108" spans="2:2" x14ac:dyDescent="0.2">
      <c r="B1108" s="41"/>
    </row>
    <row r="1109" spans="2:2" x14ac:dyDescent="0.2">
      <c r="B1109" s="41"/>
    </row>
    <row r="1110" spans="2:2" x14ac:dyDescent="0.2">
      <c r="B1110" s="41"/>
    </row>
    <row r="1111" spans="2:2" x14ac:dyDescent="0.2">
      <c r="B1111" s="41"/>
    </row>
    <row r="1112" spans="2:2" x14ac:dyDescent="0.2">
      <c r="B1112" s="41"/>
    </row>
    <row r="1113" spans="2:2" x14ac:dyDescent="0.2">
      <c r="B1113" s="41"/>
    </row>
    <row r="1114" spans="2:2" x14ac:dyDescent="0.2">
      <c r="B1114" s="41"/>
    </row>
    <row r="1115" spans="2:2" x14ac:dyDescent="0.2">
      <c r="B1115" s="41"/>
    </row>
    <row r="1116" spans="2:2" x14ac:dyDescent="0.2">
      <c r="B1116" s="41"/>
    </row>
    <row r="1117" spans="2:2" x14ac:dyDescent="0.2">
      <c r="B1117" s="41"/>
    </row>
    <row r="1118" spans="2:2" x14ac:dyDescent="0.2">
      <c r="B1118" s="41"/>
    </row>
    <row r="1119" spans="2:2" x14ac:dyDescent="0.2">
      <c r="B1119" s="41"/>
    </row>
    <row r="1120" spans="2:2" x14ac:dyDescent="0.2">
      <c r="B1120" s="41"/>
    </row>
    <row r="1121" spans="2:2" x14ac:dyDescent="0.2">
      <c r="B1121" s="41"/>
    </row>
    <row r="1122" spans="2:2" x14ac:dyDescent="0.2">
      <c r="B1122" s="41"/>
    </row>
    <row r="1123" spans="2:2" x14ac:dyDescent="0.2">
      <c r="B1123" s="41"/>
    </row>
    <row r="1124" spans="2:2" x14ac:dyDescent="0.2">
      <c r="B1124" s="41"/>
    </row>
    <row r="1125" spans="2:2" x14ac:dyDescent="0.2">
      <c r="B1125" s="41"/>
    </row>
    <row r="1126" spans="2:2" x14ac:dyDescent="0.2">
      <c r="B1126" s="41"/>
    </row>
    <row r="1127" spans="2:2" x14ac:dyDescent="0.2">
      <c r="B1127" s="41"/>
    </row>
    <row r="1128" spans="2:2" x14ac:dyDescent="0.2">
      <c r="B1128" s="41"/>
    </row>
    <row r="1129" spans="2:2" x14ac:dyDescent="0.2">
      <c r="B1129" s="41"/>
    </row>
    <row r="1130" spans="2:2" x14ac:dyDescent="0.2">
      <c r="B1130" s="41"/>
    </row>
    <row r="1131" spans="2:2" x14ac:dyDescent="0.2">
      <c r="B1131" s="41"/>
    </row>
    <row r="1132" spans="2:2" x14ac:dyDescent="0.2">
      <c r="B1132" s="41"/>
    </row>
    <row r="1133" spans="2:2" x14ac:dyDescent="0.2">
      <c r="B1133" s="41"/>
    </row>
    <row r="1134" spans="2:2" x14ac:dyDescent="0.2">
      <c r="B1134" s="41"/>
    </row>
    <row r="1135" spans="2:2" x14ac:dyDescent="0.2">
      <c r="B1135" s="41"/>
    </row>
    <row r="1136" spans="2:2" x14ac:dyDescent="0.2">
      <c r="B1136" s="41"/>
    </row>
    <row r="1137" spans="2:2" x14ac:dyDescent="0.2">
      <c r="B1137" s="41"/>
    </row>
    <row r="1138" spans="2:2" x14ac:dyDescent="0.2">
      <c r="B1138" s="41"/>
    </row>
    <row r="1139" spans="2:2" x14ac:dyDescent="0.2">
      <c r="B1139" s="41"/>
    </row>
    <row r="1140" spans="2:2" x14ac:dyDescent="0.2">
      <c r="B1140" s="41"/>
    </row>
    <row r="1141" spans="2:2" x14ac:dyDescent="0.2">
      <c r="B1141" s="41"/>
    </row>
    <row r="1142" spans="2:2" x14ac:dyDescent="0.2">
      <c r="B1142" s="41"/>
    </row>
    <row r="1143" spans="2:2" x14ac:dyDescent="0.2">
      <c r="B1143" s="41"/>
    </row>
    <row r="1144" spans="2:2" x14ac:dyDescent="0.2">
      <c r="B1144" s="41"/>
    </row>
    <row r="1145" spans="2:2" x14ac:dyDescent="0.2">
      <c r="B1145" s="41"/>
    </row>
    <row r="1146" spans="2:2" x14ac:dyDescent="0.2">
      <c r="B1146" s="41"/>
    </row>
    <row r="1147" spans="2:2" x14ac:dyDescent="0.2">
      <c r="B1147" s="41"/>
    </row>
    <row r="1148" spans="2:2" x14ac:dyDescent="0.2">
      <c r="B1148" s="41"/>
    </row>
    <row r="1149" spans="2:2" x14ac:dyDescent="0.2">
      <c r="B1149" s="41"/>
    </row>
    <row r="1150" spans="2:2" x14ac:dyDescent="0.2">
      <c r="B1150" s="41"/>
    </row>
    <row r="1151" spans="2:2" x14ac:dyDescent="0.2">
      <c r="B1151" s="41"/>
    </row>
    <row r="1152" spans="2:2" x14ac:dyDescent="0.2">
      <c r="B1152" s="41"/>
    </row>
    <row r="1153" spans="2:2" x14ac:dyDescent="0.2">
      <c r="B1153" s="41"/>
    </row>
    <row r="1154" spans="2:2" x14ac:dyDescent="0.2">
      <c r="B1154" s="41"/>
    </row>
    <row r="1155" spans="2:2" x14ac:dyDescent="0.2">
      <c r="B1155" s="41"/>
    </row>
    <row r="1156" spans="2:2" x14ac:dyDescent="0.2">
      <c r="B1156" s="41"/>
    </row>
    <row r="1157" spans="2:2" x14ac:dyDescent="0.2">
      <c r="B1157" s="41"/>
    </row>
    <row r="1158" spans="2:2" x14ac:dyDescent="0.2">
      <c r="B1158" s="41"/>
    </row>
    <row r="1159" spans="2:2" x14ac:dyDescent="0.2">
      <c r="B1159" s="41"/>
    </row>
    <row r="1160" spans="2:2" x14ac:dyDescent="0.2">
      <c r="B1160" s="41"/>
    </row>
    <row r="1161" spans="2:2" x14ac:dyDescent="0.2">
      <c r="B1161" s="41"/>
    </row>
    <row r="1162" spans="2:2" x14ac:dyDescent="0.2">
      <c r="B1162" s="41"/>
    </row>
    <row r="1163" spans="2:2" x14ac:dyDescent="0.2">
      <c r="B1163" s="41"/>
    </row>
    <row r="1164" spans="2:2" x14ac:dyDescent="0.2">
      <c r="B1164" s="41"/>
    </row>
    <row r="1165" spans="2:2" x14ac:dyDescent="0.2">
      <c r="B1165" s="41"/>
    </row>
    <row r="1166" spans="2:2" x14ac:dyDescent="0.2">
      <c r="B1166" s="41"/>
    </row>
    <row r="1167" spans="2:2" x14ac:dyDescent="0.2">
      <c r="B1167" s="41"/>
    </row>
    <row r="1168" spans="2:2" x14ac:dyDescent="0.2">
      <c r="B1168" s="41"/>
    </row>
    <row r="1169" spans="2:2" x14ac:dyDescent="0.2">
      <c r="B1169" s="41"/>
    </row>
    <row r="1170" spans="2:2" x14ac:dyDescent="0.2">
      <c r="B1170" s="41"/>
    </row>
    <row r="1171" spans="2:2" x14ac:dyDescent="0.2">
      <c r="B1171" s="41"/>
    </row>
    <row r="1172" spans="2:2" x14ac:dyDescent="0.2">
      <c r="B1172" s="41"/>
    </row>
    <row r="1173" spans="2:2" x14ac:dyDescent="0.2">
      <c r="B1173" s="41"/>
    </row>
    <row r="1174" spans="2:2" x14ac:dyDescent="0.2">
      <c r="B1174" s="41"/>
    </row>
    <row r="1175" spans="2:2" x14ac:dyDescent="0.2">
      <c r="B1175" s="41"/>
    </row>
    <row r="1176" spans="2:2" x14ac:dyDescent="0.2">
      <c r="B1176" s="41"/>
    </row>
    <row r="1177" spans="2:2" x14ac:dyDescent="0.2">
      <c r="B1177" s="41"/>
    </row>
    <row r="1178" spans="2:2" x14ac:dyDescent="0.2">
      <c r="B1178" s="41"/>
    </row>
    <row r="1179" spans="2:2" x14ac:dyDescent="0.2">
      <c r="B1179" s="41"/>
    </row>
    <row r="1180" spans="2:2" x14ac:dyDescent="0.2">
      <c r="B1180" s="41"/>
    </row>
    <row r="1181" spans="2:2" x14ac:dyDescent="0.2">
      <c r="B1181" s="41"/>
    </row>
    <row r="1182" spans="2:2" x14ac:dyDescent="0.2">
      <c r="B1182" s="41"/>
    </row>
    <row r="1183" spans="2:2" x14ac:dyDescent="0.2">
      <c r="B1183" s="41"/>
    </row>
    <row r="1184" spans="2:2" x14ac:dyDescent="0.2">
      <c r="B1184" s="41"/>
    </row>
    <row r="1185" spans="2:2" x14ac:dyDescent="0.2">
      <c r="B1185" s="41"/>
    </row>
    <row r="1186" spans="2:2" x14ac:dyDescent="0.2">
      <c r="B1186" s="41"/>
    </row>
    <row r="1187" spans="2:2" x14ac:dyDescent="0.2">
      <c r="B1187" s="41"/>
    </row>
    <row r="1188" spans="2:2" x14ac:dyDescent="0.2">
      <c r="B1188" s="41"/>
    </row>
    <row r="1189" spans="2:2" x14ac:dyDescent="0.2">
      <c r="B1189" s="41"/>
    </row>
    <row r="1190" spans="2:2" x14ac:dyDescent="0.2">
      <c r="B1190" s="41"/>
    </row>
    <row r="1191" spans="2:2" x14ac:dyDescent="0.2">
      <c r="B1191" s="41"/>
    </row>
    <row r="1192" spans="2:2" x14ac:dyDescent="0.2">
      <c r="B1192" s="41"/>
    </row>
    <row r="1193" spans="2:2" x14ac:dyDescent="0.2">
      <c r="B1193" s="41"/>
    </row>
    <row r="1194" spans="2:2" x14ac:dyDescent="0.2">
      <c r="B1194" s="41"/>
    </row>
    <row r="1195" spans="2:2" x14ac:dyDescent="0.2">
      <c r="B1195" s="41"/>
    </row>
    <row r="1196" spans="2:2" x14ac:dyDescent="0.2">
      <c r="B1196" s="41"/>
    </row>
    <row r="1197" spans="2:2" x14ac:dyDescent="0.2">
      <c r="B1197" s="41"/>
    </row>
    <row r="1198" spans="2:2" x14ac:dyDescent="0.2">
      <c r="B1198" s="41"/>
    </row>
    <row r="1199" spans="2:2" x14ac:dyDescent="0.2">
      <c r="B1199" s="41"/>
    </row>
    <row r="1200" spans="2:2" x14ac:dyDescent="0.2">
      <c r="B1200" s="41"/>
    </row>
    <row r="1201" spans="2:2" x14ac:dyDescent="0.2">
      <c r="B1201" s="41"/>
    </row>
    <row r="1202" spans="2:2" x14ac:dyDescent="0.2">
      <c r="B1202" s="41"/>
    </row>
    <row r="1203" spans="2:2" x14ac:dyDescent="0.2">
      <c r="B1203" s="41"/>
    </row>
    <row r="1204" spans="2:2" x14ac:dyDescent="0.2">
      <c r="B1204" s="41"/>
    </row>
    <row r="1205" spans="2:2" x14ac:dyDescent="0.2">
      <c r="B1205" s="41"/>
    </row>
    <row r="1206" spans="2:2" x14ac:dyDescent="0.2">
      <c r="B1206" s="41"/>
    </row>
    <row r="1207" spans="2:2" x14ac:dyDescent="0.2">
      <c r="B1207" s="41"/>
    </row>
    <row r="1208" spans="2:2" x14ac:dyDescent="0.2">
      <c r="B1208" s="41"/>
    </row>
    <row r="1209" spans="2:2" x14ac:dyDescent="0.2">
      <c r="B1209" s="41"/>
    </row>
    <row r="1210" spans="2:2" x14ac:dyDescent="0.2">
      <c r="B1210" s="41"/>
    </row>
    <row r="1211" spans="2:2" x14ac:dyDescent="0.2">
      <c r="B1211" s="41"/>
    </row>
    <row r="1212" spans="2:2" x14ac:dyDescent="0.2">
      <c r="B1212" s="41"/>
    </row>
    <row r="1213" spans="2:2" x14ac:dyDescent="0.2">
      <c r="B1213" s="41"/>
    </row>
    <row r="1214" spans="2:2" x14ac:dyDescent="0.2">
      <c r="B1214" s="41"/>
    </row>
    <row r="1215" spans="2:2" x14ac:dyDescent="0.2">
      <c r="B1215" s="41"/>
    </row>
    <row r="1216" spans="2:2" x14ac:dyDescent="0.2">
      <c r="B1216" s="41"/>
    </row>
    <row r="1217" spans="2:2" x14ac:dyDescent="0.2">
      <c r="B1217" s="41"/>
    </row>
    <row r="1218" spans="2:2" x14ac:dyDescent="0.2">
      <c r="B1218" s="41"/>
    </row>
    <row r="1219" spans="2:2" x14ac:dyDescent="0.2">
      <c r="B1219" s="41"/>
    </row>
    <row r="1220" spans="2:2" x14ac:dyDescent="0.2">
      <c r="B1220" s="41"/>
    </row>
    <row r="1221" spans="2:2" x14ac:dyDescent="0.2">
      <c r="B1221" s="41"/>
    </row>
    <row r="1222" spans="2:2" x14ac:dyDescent="0.2">
      <c r="B1222" s="41"/>
    </row>
    <row r="1223" spans="2:2" x14ac:dyDescent="0.2">
      <c r="B1223" s="41"/>
    </row>
    <row r="1224" spans="2:2" x14ac:dyDescent="0.2">
      <c r="B1224" s="41"/>
    </row>
    <row r="1225" spans="2:2" x14ac:dyDescent="0.2">
      <c r="B1225" s="41"/>
    </row>
    <row r="1226" spans="2:2" x14ac:dyDescent="0.2">
      <c r="B1226" s="41"/>
    </row>
    <row r="1227" spans="2:2" x14ac:dyDescent="0.2">
      <c r="B1227" s="41"/>
    </row>
    <row r="1228" spans="2:2" x14ac:dyDescent="0.2">
      <c r="B1228" s="41"/>
    </row>
    <row r="1229" spans="2:2" x14ac:dyDescent="0.2">
      <c r="B1229" s="41"/>
    </row>
    <row r="1230" spans="2:2" x14ac:dyDescent="0.2">
      <c r="B1230" s="41"/>
    </row>
    <row r="1231" spans="2:2" x14ac:dyDescent="0.2">
      <c r="B1231" s="41"/>
    </row>
    <row r="1232" spans="2:2" x14ac:dyDescent="0.2">
      <c r="B1232" s="41"/>
    </row>
    <row r="1233" spans="2:2" x14ac:dyDescent="0.2">
      <c r="B1233" s="41"/>
    </row>
    <row r="1234" spans="2:2" x14ac:dyDescent="0.2">
      <c r="B1234" s="41"/>
    </row>
    <row r="1235" spans="2:2" x14ac:dyDescent="0.2">
      <c r="B1235" s="41"/>
    </row>
    <row r="1236" spans="2:2" x14ac:dyDescent="0.2">
      <c r="B1236" s="41"/>
    </row>
    <row r="1237" spans="2:2" x14ac:dyDescent="0.2">
      <c r="B1237" s="41"/>
    </row>
    <row r="1238" spans="2:2" x14ac:dyDescent="0.2">
      <c r="B1238" s="41"/>
    </row>
    <row r="1239" spans="2:2" x14ac:dyDescent="0.2">
      <c r="B1239" s="41"/>
    </row>
    <row r="1240" spans="2:2" x14ac:dyDescent="0.2">
      <c r="B1240" s="41"/>
    </row>
    <row r="1241" spans="2:2" x14ac:dyDescent="0.2">
      <c r="B1241" s="41"/>
    </row>
    <row r="1242" spans="2:2" x14ac:dyDescent="0.2">
      <c r="B1242" s="41"/>
    </row>
    <row r="1243" spans="2:2" x14ac:dyDescent="0.2">
      <c r="B1243" s="41"/>
    </row>
    <row r="1244" spans="2:2" x14ac:dyDescent="0.2">
      <c r="B1244" s="41"/>
    </row>
    <row r="1245" spans="2:2" x14ac:dyDescent="0.2">
      <c r="B1245" s="41"/>
    </row>
    <row r="1246" spans="2:2" x14ac:dyDescent="0.2">
      <c r="B1246" s="41"/>
    </row>
    <row r="1247" spans="2:2" x14ac:dyDescent="0.2">
      <c r="B1247" s="41"/>
    </row>
    <row r="1248" spans="2:2" x14ac:dyDescent="0.2">
      <c r="B1248" s="41"/>
    </row>
    <row r="1249" spans="2:2" x14ac:dyDescent="0.2">
      <c r="B1249" s="41"/>
    </row>
    <row r="1250" spans="2:2" x14ac:dyDescent="0.2">
      <c r="B1250" s="41"/>
    </row>
    <row r="1251" spans="2:2" x14ac:dyDescent="0.2">
      <c r="B1251" s="41"/>
    </row>
    <row r="1252" spans="2:2" x14ac:dyDescent="0.2">
      <c r="B1252" s="41"/>
    </row>
    <row r="1253" spans="2:2" x14ac:dyDescent="0.2">
      <c r="B1253" s="41"/>
    </row>
    <row r="1254" spans="2:2" x14ac:dyDescent="0.2">
      <c r="B1254" s="41"/>
    </row>
    <row r="1255" spans="2:2" x14ac:dyDescent="0.2">
      <c r="B1255" s="41"/>
    </row>
    <row r="1256" spans="2:2" x14ac:dyDescent="0.2">
      <c r="B1256" s="41"/>
    </row>
    <row r="1257" spans="2:2" x14ac:dyDescent="0.2">
      <c r="B1257" s="41"/>
    </row>
    <row r="1258" spans="2:2" x14ac:dyDescent="0.2">
      <c r="B1258" s="41"/>
    </row>
    <row r="1259" spans="2:2" x14ac:dyDescent="0.2">
      <c r="B1259" s="41"/>
    </row>
    <row r="1260" spans="2:2" x14ac:dyDescent="0.2">
      <c r="B1260" s="41"/>
    </row>
    <row r="1261" spans="2:2" x14ac:dyDescent="0.2">
      <c r="B1261" s="41"/>
    </row>
    <row r="1262" spans="2:2" x14ac:dyDescent="0.2">
      <c r="B1262" s="41"/>
    </row>
    <row r="1263" spans="2:2" x14ac:dyDescent="0.2">
      <c r="B1263" s="41"/>
    </row>
    <row r="1264" spans="2:2" x14ac:dyDescent="0.2">
      <c r="B1264" s="41"/>
    </row>
    <row r="1265" spans="2:2" x14ac:dyDescent="0.2">
      <c r="B1265" s="41"/>
    </row>
    <row r="1266" spans="2:2" x14ac:dyDescent="0.2">
      <c r="B1266" s="41"/>
    </row>
    <row r="1267" spans="2:2" x14ac:dyDescent="0.2">
      <c r="B1267" s="41"/>
    </row>
    <row r="1268" spans="2:2" x14ac:dyDescent="0.2">
      <c r="B1268" s="41"/>
    </row>
    <row r="1269" spans="2:2" x14ac:dyDescent="0.2">
      <c r="B1269" s="41"/>
    </row>
    <row r="1270" spans="2:2" x14ac:dyDescent="0.2">
      <c r="B1270" s="41"/>
    </row>
    <row r="1271" spans="2:2" x14ac:dyDescent="0.2">
      <c r="B1271" s="41"/>
    </row>
    <row r="1272" spans="2:2" x14ac:dyDescent="0.2">
      <c r="B1272" s="41"/>
    </row>
    <row r="1273" spans="2:2" x14ac:dyDescent="0.2">
      <c r="B1273" s="41"/>
    </row>
    <row r="1274" spans="2:2" x14ac:dyDescent="0.2">
      <c r="B1274" s="41"/>
    </row>
    <row r="1275" spans="2:2" x14ac:dyDescent="0.2">
      <c r="B1275" s="41"/>
    </row>
    <row r="1276" spans="2:2" x14ac:dyDescent="0.2">
      <c r="B1276" s="41"/>
    </row>
    <row r="1277" spans="2:2" x14ac:dyDescent="0.2">
      <c r="B1277" s="41"/>
    </row>
    <row r="1278" spans="2:2" x14ac:dyDescent="0.2">
      <c r="B1278" s="41"/>
    </row>
    <row r="1279" spans="2:2" x14ac:dyDescent="0.2">
      <c r="B1279" s="41"/>
    </row>
    <row r="1280" spans="2:2" x14ac:dyDescent="0.2">
      <c r="B1280" s="41"/>
    </row>
    <row r="1281" spans="2:2" x14ac:dyDescent="0.2">
      <c r="B1281" s="41"/>
    </row>
    <row r="1282" spans="2:2" x14ac:dyDescent="0.2">
      <c r="B1282" s="41"/>
    </row>
    <row r="1283" spans="2:2" x14ac:dyDescent="0.2">
      <c r="B1283" s="41"/>
    </row>
    <row r="1284" spans="2:2" x14ac:dyDescent="0.2">
      <c r="B1284" s="41"/>
    </row>
    <row r="1285" spans="2:2" x14ac:dyDescent="0.2">
      <c r="B1285" s="41"/>
    </row>
    <row r="1286" spans="2:2" x14ac:dyDescent="0.2">
      <c r="B1286" s="41"/>
    </row>
    <row r="1287" spans="2:2" x14ac:dyDescent="0.2">
      <c r="B1287" s="41"/>
    </row>
    <row r="1288" spans="2:2" x14ac:dyDescent="0.2">
      <c r="B1288" s="41"/>
    </row>
    <row r="1289" spans="2:2" x14ac:dyDescent="0.2">
      <c r="B1289" s="41"/>
    </row>
    <row r="1290" spans="2:2" x14ac:dyDescent="0.2">
      <c r="B1290" s="41"/>
    </row>
    <row r="1291" spans="2:2" x14ac:dyDescent="0.2">
      <c r="B1291" s="41"/>
    </row>
    <row r="1292" spans="2:2" x14ac:dyDescent="0.2">
      <c r="B1292" s="41"/>
    </row>
    <row r="1293" spans="2:2" x14ac:dyDescent="0.2">
      <c r="B1293" s="41"/>
    </row>
    <row r="1294" spans="2:2" x14ac:dyDescent="0.2">
      <c r="B1294" s="41"/>
    </row>
    <row r="1295" spans="2:2" x14ac:dyDescent="0.2">
      <c r="B1295" s="41"/>
    </row>
    <row r="1296" spans="2:2" x14ac:dyDescent="0.2">
      <c r="B1296" s="41"/>
    </row>
    <row r="1297" spans="2:2" x14ac:dyDescent="0.2">
      <c r="B1297" s="41"/>
    </row>
    <row r="1298" spans="2:2" x14ac:dyDescent="0.2">
      <c r="B1298" s="41"/>
    </row>
    <row r="1299" spans="2:2" x14ac:dyDescent="0.2">
      <c r="B1299" s="41"/>
    </row>
    <row r="1300" spans="2:2" x14ac:dyDescent="0.2">
      <c r="B1300" s="41"/>
    </row>
    <row r="1301" spans="2:2" x14ac:dyDescent="0.2">
      <c r="B1301" s="41"/>
    </row>
    <row r="1302" spans="2:2" x14ac:dyDescent="0.2">
      <c r="B1302" s="41"/>
    </row>
    <row r="1303" spans="2:2" x14ac:dyDescent="0.2">
      <c r="B1303" s="41"/>
    </row>
    <row r="1304" spans="2:2" x14ac:dyDescent="0.2">
      <c r="B1304" s="41"/>
    </row>
    <row r="1305" spans="2:2" x14ac:dyDescent="0.2">
      <c r="B1305" s="41"/>
    </row>
  </sheetData>
  <sheetProtection algorithmName="SHA-512" hashValue="kIuqUJ9nM+7SDWF44quFA7dA/XV0U1Vujbmll2923KHP6B4/Z7KhrYqQr9Gc1hNdVVU5fN0E5dIWh0SNnme8eA==" saltValue="6JVJhIz2MRXRjFsntS3/Kw==" spinCount="100000" sheet="1" selectLockedCells="1"/>
  <mergeCells count="1">
    <mergeCell ref="B469:D469"/>
  </mergeCells>
  <phoneticPr fontId="27" type="noConversion"/>
  <pageMargins left="0.78740157480314965" right="0.39370078740157483" top="0.59055118110236227" bottom="0.59055118110236227" header="0" footer="0"/>
  <pageSetup paperSize="9" orientation="portrait" r:id="rId1"/>
  <headerFooter alignWithMargins="0">
    <oddFooter xml:space="preserve">&amp;R       - &amp;P -  od &amp;N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Bazenska tehnika GB.024-PZI</vt:lpstr>
      <vt:lpstr>'Bazenska tehnika GB.024-PZI'!Tiskanje_naslovov</vt:lpstr>
    </vt:vector>
  </TitlesOfParts>
  <Company>Hosting Svetovanje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 Rizman</dc:creator>
  <cp:lastModifiedBy>PC</cp:lastModifiedBy>
  <cp:lastPrinted>2024-04-19T08:02:06Z</cp:lastPrinted>
  <dcterms:created xsi:type="dcterms:W3CDTF">2024-03-13T09:37:12Z</dcterms:created>
  <dcterms:modified xsi:type="dcterms:W3CDTF">2026-03-23T13:16:21Z</dcterms:modified>
</cp:coreProperties>
</file>